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1605\"/>
    </mc:Choice>
  </mc:AlternateContent>
  <xr:revisionPtr revIDLastSave="0" documentId="8_{B024BD40-DFE2-4068-912B-D2B73F06B2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ходы" sheetId="3" r:id="rId1"/>
  </sheets>
  <definedNames>
    <definedName name="__bookmark_13">#REF!</definedName>
    <definedName name="__bookmark_14">#REF!</definedName>
  </definedNames>
  <calcPr calcId="191029"/>
  <customWorkbookViews>
    <customWorkbookView name="Дикарева Ольга Павловна - Личное представление" guid="{149B6EF2-2B61-4B38-A5F5-3A7AEFF4AECA}" mergeInterval="0" personalView="1" maximized="1" xWindow="-8" yWindow="-8" windowWidth="1936" windowHeight="1056" activeSheetId="3"/>
    <customWorkbookView name="Крамич Наталья Валерьевна - Личное представление" guid="{C13122CD-9FB4-417F-B16A-F3E5BC7AC7A4}" mergeInterval="0" personalView="1" xWindow="409" windowWidth="1440" windowHeight="1040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0" i="3" l="1"/>
  <c r="F100" i="3"/>
  <c r="G100" i="3" s="1"/>
  <c r="C97" i="3"/>
  <c r="C96" i="3" s="1"/>
  <c r="E97" i="3"/>
  <c r="D97" i="3"/>
  <c r="H100" i="3" l="1"/>
  <c r="J100" i="3"/>
  <c r="F167" i="3"/>
  <c r="F166" i="3" s="1"/>
  <c r="H166" i="3" s="1"/>
  <c r="F165" i="3"/>
  <c r="I165" i="3" s="1"/>
  <c r="F162" i="3"/>
  <c r="F159" i="3"/>
  <c r="F158" i="3"/>
  <c r="J158" i="3" s="1"/>
  <c r="F157" i="3"/>
  <c r="J157" i="3" s="1"/>
  <c r="F154" i="3"/>
  <c r="F152" i="3"/>
  <c r="F150" i="3"/>
  <c r="I150" i="3" s="1"/>
  <c r="F149" i="3"/>
  <c r="J149" i="3" s="1"/>
  <c r="F148" i="3"/>
  <c r="F147" i="3"/>
  <c r="H147" i="3" s="1"/>
  <c r="F144" i="3"/>
  <c r="G144" i="3" s="1"/>
  <c r="F142" i="3"/>
  <c r="I142" i="3" s="1"/>
  <c r="F140" i="3"/>
  <c r="F137" i="3"/>
  <c r="F136" i="3"/>
  <c r="G136" i="3" s="1"/>
  <c r="F133" i="3"/>
  <c r="I133" i="3" s="1"/>
  <c r="F132" i="3"/>
  <c r="F131" i="3"/>
  <c r="F129" i="3"/>
  <c r="G129" i="3" s="1"/>
  <c r="F128" i="3"/>
  <c r="I128" i="3" s="1"/>
  <c r="F125" i="3"/>
  <c r="F124" i="3"/>
  <c r="F123" i="3"/>
  <c r="G123" i="3" s="1"/>
  <c r="F122" i="3"/>
  <c r="J122" i="3" s="1"/>
  <c r="F120" i="3"/>
  <c r="F119" i="3"/>
  <c r="F117" i="3"/>
  <c r="I117" i="3" s="1"/>
  <c r="F116" i="3"/>
  <c r="G116" i="3" s="1"/>
  <c r="F114" i="3"/>
  <c r="F113" i="3"/>
  <c r="F112" i="3"/>
  <c r="I112" i="3" s="1"/>
  <c r="F110" i="3"/>
  <c r="G110" i="3" s="1"/>
  <c r="F109" i="3"/>
  <c r="F107" i="3"/>
  <c r="F106" i="3"/>
  <c r="I106" i="3" s="1"/>
  <c r="F105" i="3"/>
  <c r="J105" i="3" s="1"/>
  <c r="F102" i="3"/>
  <c r="F101" i="3"/>
  <c r="J101" i="3" s="1"/>
  <c r="F99" i="3"/>
  <c r="H99" i="3" s="1"/>
  <c r="F98" i="3"/>
  <c r="G98" i="3" s="1"/>
  <c r="F95" i="3"/>
  <c r="F94" i="3"/>
  <c r="G94" i="3" s="1"/>
  <c r="F93" i="3"/>
  <c r="F91" i="3"/>
  <c r="J91" i="3" s="1"/>
  <c r="F90" i="3"/>
  <c r="F88" i="3"/>
  <c r="G88" i="3" s="1"/>
  <c r="F87" i="3"/>
  <c r="J87" i="3" s="1"/>
  <c r="F86" i="3"/>
  <c r="I86" i="3" s="1"/>
  <c r="F84" i="3"/>
  <c r="F83" i="3"/>
  <c r="G83" i="3" s="1"/>
  <c r="F82" i="3"/>
  <c r="J82" i="3" s="1"/>
  <c r="F81" i="3"/>
  <c r="I81" i="3" s="1"/>
  <c r="F78" i="3"/>
  <c r="F77" i="3"/>
  <c r="J77" i="3" s="1"/>
  <c r="F76" i="3"/>
  <c r="G76" i="3" s="1"/>
  <c r="F75" i="3"/>
  <c r="H75" i="3" s="1"/>
  <c r="F73" i="3"/>
  <c r="F71" i="3"/>
  <c r="I71" i="3" s="1"/>
  <c r="F70" i="3"/>
  <c r="H70" i="3" s="1"/>
  <c r="F68" i="3"/>
  <c r="J68" i="3" s="1"/>
  <c r="F66" i="3"/>
  <c r="F65" i="3"/>
  <c r="I65" i="3" s="1"/>
  <c r="F64" i="3"/>
  <c r="J64" i="3" s="1"/>
  <c r="F63" i="3"/>
  <c r="G63" i="3" s="1"/>
  <c r="F61" i="3"/>
  <c r="F60" i="3"/>
  <c r="J60" i="3" s="1"/>
  <c r="F59" i="3"/>
  <c r="J59" i="3" s="1"/>
  <c r="F58" i="3"/>
  <c r="H58" i="3" s="1"/>
  <c r="F55" i="3"/>
  <c r="F54" i="3"/>
  <c r="I54" i="3" s="1"/>
  <c r="F53" i="3"/>
  <c r="H53" i="3" s="1"/>
  <c r="F51" i="3"/>
  <c r="I51" i="3" s="1"/>
  <c r="F50" i="3"/>
  <c r="F49" i="3"/>
  <c r="G49" i="3" s="1"/>
  <c r="F48" i="3"/>
  <c r="J48" i="3" s="1"/>
  <c r="F46" i="3"/>
  <c r="I46" i="3" s="1"/>
  <c r="F44" i="3"/>
  <c r="F43" i="3"/>
  <c r="I43" i="3" s="1"/>
  <c r="F42" i="3"/>
  <c r="J42" i="3" s="1"/>
  <c r="F39" i="3"/>
  <c r="G39" i="3" s="1"/>
  <c r="F38" i="3"/>
  <c r="F37" i="3"/>
  <c r="I37" i="3" s="1"/>
  <c r="F34" i="3"/>
  <c r="I34" i="3" s="1"/>
  <c r="F33" i="3"/>
  <c r="G33" i="3" s="1"/>
  <c r="F32" i="3"/>
  <c r="F31" i="3"/>
  <c r="F30" i="3"/>
  <c r="F28" i="3"/>
  <c r="J28" i="3" s="1"/>
  <c r="F26" i="3"/>
  <c r="F24" i="3"/>
  <c r="H24" i="3" s="1"/>
  <c r="F23" i="3"/>
  <c r="J23" i="3" s="1"/>
  <c r="F22" i="3"/>
  <c r="I22" i="3" s="1"/>
  <c r="F20" i="3"/>
  <c r="F19" i="3"/>
  <c r="H19" i="3" s="1"/>
  <c r="F18" i="3"/>
  <c r="J18" i="3" s="1"/>
  <c r="F17" i="3"/>
  <c r="I17" i="3" s="1"/>
  <c r="F15" i="3"/>
  <c r="F13" i="3"/>
  <c r="I167" i="3"/>
  <c r="J165" i="3"/>
  <c r="J162" i="3"/>
  <c r="I162" i="3"/>
  <c r="J159" i="3"/>
  <c r="I159" i="3"/>
  <c r="I158" i="3"/>
  <c r="J154" i="3"/>
  <c r="I154" i="3"/>
  <c r="J152" i="3"/>
  <c r="I152" i="3"/>
  <c r="J150" i="3"/>
  <c r="J148" i="3"/>
  <c r="I148" i="3"/>
  <c r="I144" i="3"/>
  <c r="J142" i="3"/>
  <c r="J140" i="3"/>
  <c r="I140" i="3"/>
  <c r="J137" i="3"/>
  <c r="I137" i="3"/>
  <c r="I136" i="3"/>
  <c r="J133" i="3"/>
  <c r="J132" i="3"/>
  <c r="I132" i="3"/>
  <c r="J131" i="3"/>
  <c r="I131" i="3"/>
  <c r="I129" i="3"/>
  <c r="J128" i="3"/>
  <c r="J125" i="3"/>
  <c r="I125" i="3"/>
  <c r="J124" i="3"/>
  <c r="I124" i="3"/>
  <c r="I123" i="3"/>
  <c r="J120" i="3"/>
  <c r="I120" i="3"/>
  <c r="J119" i="3"/>
  <c r="I119" i="3"/>
  <c r="J117" i="3"/>
  <c r="J114" i="3"/>
  <c r="I114" i="3"/>
  <c r="J113" i="3"/>
  <c r="I113" i="3"/>
  <c r="J112" i="3"/>
  <c r="J109" i="3"/>
  <c r="I109" i="3"/>
  <c r="J107" i="3"/>
  <c r="I107" i="3"/>
  <c r="J106" i="3"/>
  <c r="J102" i="3"/>
  <c r="I102" i="3"/>
  <c r="I99" i="3"/>
  <c r="J95" i="3"/>
  <c r="I95" i="3"/>
  <c r="I94" i="3"/>
  <c r="J93" i="3"/>
  <c r="I93" i="3"/>
  <c r="J90" i="3"/>
  <c r="I90" i="3"/>
  <c r="I88" i="3"/>
  <c r="I87" i="3"/>
  <c r="J86" i="3"/>
  <c r="J84" i="3"/>
  <c r="I84" i="3"/>
  <c r="I83" i="3"/>
  <c r="J78" i="3"/>
  <c r="I78" i="3"/>
  <c r="I76" i="3"/>
  <c r="J73" i="3"/>
  <c r="I73" i="3"/>
  <c r="J71" i="3"/>
  <c r="J70" i="3"/>
  <c r="I70" i="3"/>
  <c r="J66" i="3"/>
  <c r="I66" i="3"/>
  <c r="J65" i="3"/>
  <c r="I64" i="3"/>
  <c r="J61" i="3"/>
  <c r="I61" i="3"/>
  <c r="I59" i="3"/>
  <c r="J55" i="3"/>
  <c r="I55" i="3"/>
  <c r="J54" i="3"/>
  <c r="I53" i="3"/>
  <c r="J51" i="3"/>
  <c r="J50" i="3"/>
  <c r="I50" i="3"/>
  <c r="J46" i="3"/>
  <c r="J44" i="3"/>
  <c r="I44" i="3"/>
  <c r="J43" i="3"/>
  <c r="I39" i="3"/>
  <c r="J38" i="3"/>
  <c r="I38" i="3"/>
  <c r="J37" i="3"/>
  <c r="J34" i="3"/>
  <c r="J32" i="3"/>
  <c r="I32" i="3"/>
  <c r="I31" i="3"/>
  <c r="J30" i="3"/>
  <c r="I30" i="3"/>
  <c r="J26" i="3"/>
  <c r="I26" i="3"/>
  <c r="I24" i="3"/>
  <c r="I23" i="3"/>
  <c r="J22" i="3"/>
  <c r="J20" i="3"/>
  <c r="I20" i="3"/>
  <c r="I19" i="3"/>
  <c r="J15" i="3"/>
  <c r="I15" i="3"/>
  <c r="J13" i="3"/>
  <c r="I13" i="3"/>
  <c r="G167" i="3"/>
  <c r="G165" i="3"/>
  <c r="G162" i="3"/>
  <c r="G159" i="3"/>
  <c r="G158" i="3"/>
  <c r="G154" i="3"/>
  <c r="G152" i="3"/>
  <c r="G148" i="3"/>
  <c r="G140" i="3"/>
  <c r="G137" i="3"/>
  <c r="G132" i="3"/>
  <c r="G131" i="3"/>
  <c r="G125" i="3"/>
  <c r="G124" i="3"/>
  <c r="G120" i="3"/>
  <c r="G119" i="3"/>
  <c r="G117" i="3"/>
  <c r="G114" i="3"/>
  <c r="G113" i="3"/>
  <c r="G112" i="3"/>
  <c r="G109" i="3"/>
  <c r="H167" i="3"/>
  <c r="H165" i="3"/>
  <c r="H162" i="3"/>
  <c r="H159" i="3"/>
  <c r="H158" i="3"/>
  <c r="H157" i="3"/>
  <c r="H154" i="3"/>
  <c r="H152" i="3"/>
  <c r="H150" i="3"/>
  <c r="H149" i="3"/>
  <c r="H148" i="3"/>
  <c r="H140" i="3"/>
  <c r="H137" i="3"/>
  <c r="H132" i="3"/>
  <c r="H131" i="3"/>
  <c r="H125" i="3"/>
  <c r="H124" i="3"/>
  <c r="H120" i="3"/>
  <c r="H119" i="3"/>
  <c r="H114" i="3"/>
  <c r="H113" i="3"/>
  <c r="H109" i="3"/>
  <c r="H107" i="3"/>
  <c r="H102" i="3"/>
  <c r="H101" i="3"/>
  <c r="H95" i="3"/>
  <c r="H93" i="3"/>
  <c r="H91" i="3"/>
  <c r="H90" i="3"/>
  <c r="H84" i="3"/>
  <c r="H78" i="3"/>
  <c r="H76" i="3"/>
  <c r="H73" i="3"/>
  <c r="H66" i="3"/>
  <c r="H64" i="3"/>
  <c r="H61" i="3"/>
  <c r="H60" i="3"/>
  <c r="H59" i="3"/>
  <c r="H55" i="3"/>
  <c r="H50" i="3"/>
  <c r="H46" i="3"/>
  <c r="H44" i="3"/>
  <c r="H38" i="3"/>
  <c r="H32" i="3"/>
  <c r="H30" i="3"/>
  <c r="H26" i="3"/>
  <c r="H23" i="3"/>
  <c r="H22" i="3"/>
  <c r="H20" i="3"/>
  <c r="H15" i="3"/>
  <c r="H13" i="3"/>
  <c r="E96" i="3"/>
  <c r="E57" i="3"/>
  <c r="D57" i="3"/>
  <c r="E166" i="3"/>
  <c r="D166" i="3"/>
  <c r="C166" i="3"/>
  <c r="E164" i="3"/>
  <c r="E163" i="3" s="1"/>
  <c r="D164" i="3"/>
  <c r="D163" i="3" s="1"/>
  <c r="C164" i="3"/>
  <c r="C163" i="3" s="1"/>
  <c r="F161" i="3"/>
  <c r="F160" i="3" s="1"/>
  <c r="E161" i="3"/>
  <c r="E160" i="3" s="1"/>
  <c r="D161" i="3"/>
  <c r="D160" i="3" s="1"/>
  <c r="H160" i="3" s="1"/>
  <c r="C161" i="3"/>
  <c r="C160" i="3" s="1"/>
  <c r="E156" i="3"/>
  <c r="E155" i="3" s="1"/>
  <c r="D156" i="3"/>
  <c r="D155" i="3" s="1"/>
  <c r="C156" i="3"/>
  <c r="C155" i="3" s="1"/>
  <c r="F153" i="3"/>
  <c r="H153" i="3" s="1"/>
  <c r="E153" i="3"/>
  <c r="D153" i="3"/>
  <c r="C153" i="3"/>
  <c r="F151" i="3"/>
  <c r="J151" i="3" s="1"/>
  <c r="E151" i="3"/>
  <c r="D151" i="3"/>
  <c r="C151" i="3"/>
  <c r="E146" i="3"/>
  <c r="E145" i="3" s="1"/>
  <c r="D146" i="3"/>
  <c r="C146" i="3"/>
  <c r="F143" i="3"/>
  <c r="J143" i="3" s="1"/>
  <c r="E143" i="3"/>
  <c r="D143" i="3"/>
  <c r="C143" i="3"/>
  <c r="E141" i="3"/>
  <c r="D141" i="3"/>
  <c r="C141" i="3"/>
  <c r="F139" i="3"/>
  <c r="E139" i="3"/>
  <c r="E138" i="3" s="1"/>
  <c r="D139" i="3"/>
  <c r="D138" i="3" s="1"/>
  <c r="C139" i="3"/>
  <c r="F135" i="3"/>
  <c r="F134" i="3" s="1"/>
  <c r="E135" i="3"/>
  <c r="E134" i="3" s="1"/>
  <c r="D135" i="3"/>
  <c r="D134" i="3" s="1"/>
  <c r="C135" i="3"/>
  <c r="C134" i="3" s="1"/>
  <c r="E130" i="3"/>
  <c r="D130" i="3"/>
  <c r="C130" i="3"/>
  <c r="E127" i="3"/>
  <c r="D127" i="3"/>
  <c r="D126" i="3" s="1"/>
  <c r="C127" i="3"/>
  <c r="E121" i="3"/>
  <c r="D121" i="3"/>
  <c r="C121" i="3"/>
  <c r="F118" i="3"/>
  <c r="E118" i="3"/>
  <c r="D118" i="3"/>
  <c r="C118" i="3"/>
  <c r="I118" i="3" s="1"/>
  <c r="E115" i="3"/>
  <c r="D115" i="3"/>
  <c r="C115" i="3"/>
  <c r="E111" i="3"/>
  <c r="D111" i="3"/>
  <c r="C111" i="3"/>
  <c r="E108" i="3"/>
  <c r="D108" i="3"/>
  <c r="C108" i="3"/>
  <c r="E104" i="3"/>
  <c r="E103" i="3" s="1"/>
  <c r="D104" i="3"/>
  <c r="D103" i="3" s="1"/>
  <c r="C104" i="3"/>
  <c r="D96" i="3"/>
  <c r="E92" i="3"/>
  <c r="D92" i="3"/>
  <c r="C92" i="3"/>
  <c r="E89" i="3"/>
  <c r="D89" i="3"/>
  <c r="C89" i="3"/>
  <c r="E85" i="3"/>
  <c r="D85" i="3"/>
  <c r="C85" i="3"/>
  <c r="E69" i="3"/>
  <c r="D69" i="3"/>
  <c r="E67" i="3"/>
  <c r="D67" i="3"/>
  <c r="C67" i="3"/>
  <c r="E62" i="3"/>
  <c r="D62" i="3"/>
  <c r="C62" i="3"/>
  <c r="C57" i="3"/>
  <c r="C69" i="3"/>
  <c r="F72" i="3"/>
  <c r="H72" i="3" s="1"/>
  <c r="E72" i="3"/>
  <c r="D72" i="3"/>
  <c r="C72" i="3"/>
  <c r="E74" i="3"/>
  <c r="D74" i="3"/>
  <c r="C74" i="3"/>
  <c r="E80" i="3"/>
  <c r="E79" i="3" s="1"/>
  <c r="D80" i="3"/>
  <c r="D79" i="3" s="1"/>
  <c r="C80" i="3"/>
  <c r="G107" i="3"/>
  <c r="G106" i="3"/>
  <c r="G105" i="3"/>
  <c r="G102" i="3"/>
  <c r="G95" i="3"/>
  <c r="G93" i="3"/>
  <c r="G90" i="3"/>
  <c r="G87" i="3"/>
  <c r="G86" i="3"/>
  <c r="G84" i="3"/>
  <c r="G78" i="3"/>
  <c r="G77" i="3"/>
  <c r="G73" i="3"/>
  <c r="G70" i="3"/>
  <c r="G68" i="3"/>
  <c r="G66" i="3"/>
  <c r="G61" i="3"/>
  <c r="G59" i="3"/>
  <c r="G55" i="3"/>
  <c r="G50" i="3"/>
  <c r="G44" i="3"/>
  <c r="G43" i="3"/>
  <c r="G42" i="3"/>
  <c r="G38" i="3"/>
  <c r="G37" i="3"/>
  <c r="G34" i="3"/>
  <c r="G32" i="3"/>
  <c r="G30" i="3"/>
  <c r="G28" i="3"/>
  <c r="G26" i="3"/>
  <c r="G20" i="3"/>
  <c r="G15" i="3"/>
  <c r="G13" i="3"/>
  <c r="E52" i="3"/>
  <c r="E40" i="3" s="1"/>
  <c r="D52" i="3"/>
  <c r="C52" i="3"/>
  <c r="E47" i="3"/>
  <c r="D47" i="3"/>
  <c r="C47" i="3"/>
  <c r="E45" i="3"/>
  <c r="D45" i="3"/>
  <c r="C45" i="3"/>
  <c r="E41" i="3"/>
  <c r="D41" i="3"/>
  <c r="C41" i="3"/>
  <c r="C40" i="3" s="1"/>
  <c r="E36" i="3"/>
  <c r="E35" i="3" s="1"/>
  <c r="D36" i="3"/>
  <c r="D35" i="3" s="1"/>
  <c r="C36" i="3"/>
  <c r="C35" i="3" s="1"/>
  <c r="F14" i="3"/>
  <c r="H14" i="3" s="1"/>
  <c r="E14" i="3"/>
  <c r="D14" i="3"/>
  <c r="E29" i="3"/>
  <c r="D29" i="3"/>
  <c r="C29" i="3"/>
  <c r="E27" i="3"/>
  <c r="D27" i="3"/>
  <c r="C27" i="3"/>
  <c r="F25" i="3"/>
  <c r="E25" i="3"/>
  <c r="E11" i="3" s="1"/>
  <c r="D25" i="3"/>
  <c r="D11" i="3" s="1"/>
  <c r="C25" i="3"/>
  <c r="E21" i="3"/>
  <c r="D21" i="3"/>
  <c r="C21" i="3"/>
  <c r="E16" i="3"/>
  <c r="D16" i="3"/>
  <c r="C16" i="3"/>
  <c r="C14" i="3"/>
  <c r="F12" i="3"/>
  <c r="E12" i="3"/>
  <c r="D12" i="3"/>
  <c r="C12" i="3"/>
  <c r="D40" i="3" l="1"/>
  <c r="F67" i="3"/>
  <c r="J67" i="3" s="1"/>
  <c r="F127" i="3"/>
  <c r="H127" i="3" s="1"/>
  <c r="F141" i="3"/>
  <c r="G141" i="3" s="1"/>
  <c r="I153" i="3"/>
  <c r="H39" i="3"/>
  <c r="H133" i="3"/>
  <c r="H142" i="3"/>
  <c r="G149" i="3"/>
  <c r="I33" i="3"/>
  <c r="J39" i="3"/>
  <c r="I105" i="3"/>
  <c r="I149" i="3"/>
  <c r="I161" i="3"/>
  <c r="H25" i="3"/>
  <c r="F27" i="3"/>
  <c r="G27" i="3" s="1"/>
  <c r="F45" i="3"/>
  <c r="G23" i="3"/>
  <c r="G53" i="3"/>
  <c r="G64" i="3"/>
  <c r="G82" i="3"/>
  <c r="G99" i="3"/>
  <c r="F89" i="3"/>
  <c r="J89" i="3" s="1"/>
  <c r="F104" i="3"/>
  <c r="H104" i="3" s="1"/>
  <c r="F108" i="3"/>
  <c r="J108" i="3" s="1"/>
  <c r="F111" i="3"/>
  <c r="H111" i="3" s="1"/>
  <c r="F115" i="3"/>
  <c r="J118" i="3"/>
  <c r="G143" i="3"/>
  <c r="H18" i="3"/>
  <c r="H33" i="3"/>
  <c r="H42" i="3"/>
  <c r="H51" i="3"/>
  <c r="H68" i="3"/>
  <c r="H87" i="3"/>
  <c r="H105" i="3"/>
  <c r="H110" i="3"/>
  <c r="H116" i="3"/>
  <c r="H123" i="3"/>
  <c r="H129" i="3"/>
  <c r="H136" i="3"/>
  <c r="H144" i="3"/>
  <c r="G128" i="3"/>
  <c r="G133" i="3"/>
  <c r="G142" i="3"/>
  <c r="G150" i="3"/>
  <c r="H143" i="3"/>
  <c r="I18" i="3"/>
  <c r="I28" i="3"/>
  <c r="J33" i="3"/>
  <c r="I42" i="3"/>
  <c r="I68" i="3"/>
  <c r="J76" i="3"/>
  <c r="I82" i="3"/>
  <c r="I91" i="3"/>
  <c r="J99" i="3"/>
  <c r="J110" i="3"/>
  <c r="J116" i="3"/>
  <c r="J123" i="3"/>
  <c r="J129" i="3"/>
  <c r="J136" i="3"/>
  <c r="J144" i="3"/>
  <c r="J167" i="3"/>
  <c r="F29" i="3"/>
  <c r="H89" i="3"/>
  <c r="H108" i="3"/>
  <c r="G166" i="3"/>
  <c r="G22" i="3"/>
  <c r="G51" i="3"/>
  <c r="F130" i="3"/>
  <c r="J130" i="3" s="1"/>
  <c r="H86" i="3"/>
  <c r="H128" i="3"/>
  <c r="J17" i="3"/>
  <c r="J81" i="3"/>
  <c r="I110" i="3"/>
  <c r="I116" i="3"/>
  <c r="I12" i="3"/>
  <c r="G18" i="3"/>
  <c r="G46" i="3"/>
  <c r="G91" i="3"/>
  <c r="E56" i="3"/>
  <c r="I111" i="3"/>
  <c r="J160" i="3"/>
  <c r="F164" i="3"/>
  <c r="F163" i="3" s="1"/>
  <c r="I163" i="3" s="1"/>
  <c r="H28" i="3"/>
  <c r="H34" i="3"/>
  <c r="H82" i="3"/>
  <c r="H106" i="3"/>
  <c r="H112" i="3"/>
  <c r="H117" i="3"/>
  <c r="I14" i="3"/>
  <c r="I134" i="3"/>
  <c r="F21" i="3"/>
  <c r="H21" i="3" s="1"/>
  <c r="G19" i="3"/>
  <c r="G24" i="3"/>
  <c r="G65" i="3"/>
  <c r="G71" i="3"/>
  <c r="F74" i="3"/>
  <c r="H74" i="3" s="1"/>
  <c r="H49" i="3"/>
  <c r="H54" i="3"/>
  <c r="H83" i="3"/>
  <c r="H88" i="3"/>
  <c r="H94" i="3"/>
  <c r="J19" i="3"/>
  <c r="J24" i="3"/>
  <c r="I49" i="3"/>
  <c r="I60" i="3"/>
  <c r="I77" i="3"/>
  <c r="J83" i="3"/>
  <c r="J88" i="3"/>
  <c r="J94" i="3"/>
  <c r="G60" i="3"/>
  <c r="F85" i="3"/>
  <c r="J85" i="3" s="1"/>
  <c r="F92" i="3"/>
  <c r="F57" i="3"/>
  <c r="J57" i="3" s="1"/>
  <c r="H37" i="3"/>
  <c r="H43" i="3"/>
  <c r="H77" i="3"/>
  <c r="J49" i="3"/>
  <c r="I101" i="3"/>
  <c r="G101" i="3"/>
  <c r="F69" i="3"/>
  <c r="J69" i="3" s="1"/>
  <c r="F36" i="3"/>
  <c r="I36" i="3" s="1"/>
  <c r="F41" i="3"/>
  <c r="J41" i="3" s="1"/>
  <c r="G54" i="3"/>
  <c r="F62" i="3"/>
  <c r="H62" i="3" s="1"/>
  <c r="H65" i="3"/>
  <c r="H71" i="3"/>
  <c r="F52" i="3"/>
  <c r="J52" i="3" s="1"/>
  <c r="I98" i="3"/>
  <c r="I151" i="3"/>
  <c r="C145" i="3"/>
  <c r="I115" i="3"/>
  <c r="C138" i="3"/>
  <c r="I143" i="3"/>
  <c r="I166" i="3"/>
  <c r="J166" i="3"/>
  <c r="I164" i="3"/>
  <c r="J163" i="3"/>
  <c r="H164" i="3"/>
  <c r="I160" i="3"/>
  <c r="J161" i="3"/>
  <c r="G157" i="3"/>
  <c r="I157" i="3"/>
  <c r="F156" i="3"/>
  <c r="J153" i="3"/>
  <c r="G153" i="3"/>
  <c r="G151" i="3"/>
  <c r="H151" i="3"/>
  <c r="G147" i="3"/>
  <c r="I147" i="3"/>
  <c r="F146" i="3"/>
  <c r="J147" i="3"/>
  <c r="I141" i="3"/>
  <c r="H139" i="3"/>
  <c r="I139" i="3"/>
  <c r="J139" i="3"/>
  <c r="I135" i="3"/>
  <c r="H134" i="3"/>
  <c r="J135" i="3"/>
  <c r="J134" i="3"/>
  <c r="I127" i="3"/>
  <c r="J127" i="3"/>
  <c r="G122" i="3"/>
  <c r="F121" i="3"/>
  <c r="H122" i="3"/>
  <c r="I122" i="3"/>
  <c r="H118" i="3"/>
  <c r="H115" i="3"/>
  <c r="J115" i="3"/>
  <c r="J111" i="3"/>
  <c r="I108" i="3"/>
  <c r="G108" i="3"/>
  <c r="J104" i="3"/>
  <c r="H98" i="3"/>
  <c r="J98" i="3"/>
  <c r="F97" i="3"/>
  <c r="I89" i="3"/>
  <c r="G89" i="3"/>
  <c r="F80" i="3"/>
  <c r="F79" i="3" s="1"/>
  <c r="G81" i="3"/>
  <c r="H81" i="3"/>
  <c r="I75" i="3"/>
  <c r="J74" i="3"/>
  <c r="G75" i="3"/>
  <c r="J75" i="3"/>
  <c r="I72" i="3"/>
  <c r="J72" i="3"/>
  <c r="H69" i="3"/>
  <c r="I67" i="3"/>
  <c r="I62" i="3"/>
  <c r="H63" i="3"/>
  <c r="I63" i="3"/>
  <c r="J63" i="3"/>
  <c r="I58" i="3"/>
  <c r="J58" i="3"/>
  <c r="G58" i="3"/>
  <c r="G57" i="3"/>
  <c r="J53" i="3"/>
  <c r="G48" i="3"/>
  <c r="H48" i="3"/>
  <c r="I48" i="3"/>
  <c r="F47" i="3"/>
  <c r="F40" i="3" s="1"/>
  <c r="G40" i="3" s="1"/>
  <c r="I45" i="3"/>
  <c r="I41" i="3"/>
  <c r="H29" i="3"/>
  <c r="I29" i="3"/>
  <c r="J29" i="3"/>
  <c r="J31" i="3"/>
  <c r="G31" i="3"/>
  <c r="H31" i="3"/>
  <c r="I25" i="3"/>
  <c r="J25" i="3"/>
  <c r="I21" i="3"/>
  <c r="G17" i="3"/>
  <c r="H17" i="3"/>
  <c r="F16" i="3"/>
  <c r="G16" i="3" s="1"/>
  <c r="J14" i="3"/>
  <c r="J12" i="3"/>
  <c r="H12" i="3"/>
  <c r="H80" i="3"/>
  <c r="G67" i="3"/>
  <c r="H67" i="3"/>
  <c r="C103" i="3"/>
  <c r="C126" i="3"/>
  <c r="C56" i="3"/>
  <c r="D56" i="3"/>
  <c r="D145" i="3"/>
  <c r="H135" i="3"/>
  <c r="H161" i="3"/>
  <c r="E126" i="3"/>
  <c r="E9" i="3" s="1"/>
  <c r="H41" i="3"/>
  <c r="H57" i="3"/>
  <c r="G97" i="3"/>
  <c r="G115" i="3"/>
  <c r="G118" i="3"/>
  <c r="C79" i="3"/>
  <c r="G62" i="3"/>
  <c r="C11" i="3"/>
  <c r="C9" i="3" s="1"/>
  <c r="G134" i="3"/>
  <c r="G160" i="3"/>
  <c r="G163" i="3"/>
  <c r="G135" i="3"/>
  <c r="G161" i="3"/>
  <c r="G139" i="3"/>
  <c r="G164" i="3"/>
  <c r="G146" i="3"/>
  <c r="G41" i="3"/>
  <c r="G25" i="3"/>
  <c r="G72" i="3"/>
  <c r="G12" i="3"/>
  <c r="G14" i="3"/>
  <c r="G45" i="3"/>
  <c r="G52" i="3"/>
  <c r="G29" i="3"/>
  <c r="G80" i="3"/>
  <c r="G74" i="3"/>
  <c r="G69" i="3"/>
  <c r="F11" i="3" l="1"/>
  <c r="I104" i="3"/>
  <c r="G104" i="3"/>
  <c r="H52" i="3"/>
  <c r="F126" i="3"/>
  <c r="I52" i="3"/>
  <c r="I85" i="3"/>
  <c r="H130" i="3"/>
  <c r="H27" i="3"/>
  <c r="J27" i="3"/>
  <c r="H141" i="3"/>
  <c r="J141" i="3"/>
  <c r="G21" i="3"/>
  <c r="G130" i="3"/>
  <c r="H16" i="3"/>
  <c r="J21" i="3"/>
  <c r="I27" i="3"/>
  <c r="I130" i="3"/>
  <c r="J164" i="3"/>
  <c r="H163" i="3"/>
  <c r="I138" i="3"/>
  <c r="F138" i="3"/>
  <c r="G127" i="3"/>
  <c r="H45" i="3"/>
  <c r="J45" i="3"/>
  <c r="J36" i="3"/>
  <c r="J92" i="3"/>
  <c r="I92" i="3"/>
  <c r="H92" i="3"/>
  <c r="H36" i="3"/>
  <c r="I57" i="3"/>
  <c r="J62" i="3"/>
  <c r="F35" i="3"/>
  <c r="G36" i="3"/>
  <c r="F56" i="3"/>
  <c r="I56" i="3" s="1"/>
  <c r="G47" i="3"/>
  <c r="G92" i="3"/>
  <c r="I69" i="3"/>
  <c r="I74" i="3"/>
  <c r="G85" i="3"/>
  <c r="H85" i="3"/>
  <c r="G138" i="3"/>
  <c r="G126" i="3"/>
  <c r="F155" i="3"/>
  <c r="I156" i="3"/>
  <c r="H156" i="3"/>
  <c r="J156" i="3"/>
  <c r="G156" i="3"/>
  <c r="F145" i="3"/>
  <c r="J146" i="3"/>
  <c r="I146" i="3"/>
  <c r="H146" i="3"/>
  <c r="H126" i="3"/>
  <c r="J126" i="3"/>
  <c r="I126" i="3"/>
  <c r="J121" i="3"/>
  <c r="I121" i="3"/>
  <c r="G121" i="3"/>
  <c r="F103" i="3"/>
  <c r="H121" i="3"/>
  <c r="J97" i="3"/>
  <c r="I97" i="3"/>
  <c r="H97" i="3"/>
  <c r="F96" i="3"/>
  <c r="G79" i="3"/>
  <c r="H79" i="3"/>
  <c r="I79" i="3"/>
  <c r="J79" i="3"/>
  <c r="J80" i="3"/>
  <c r="I80" i="3"/>
  <c r="H56" i="3"/>
  <c r="J56" i="3"/>
  <c r="J47" i="3"/>
  <c r="H47" i="3"/>
  <c r="I47" i="3"/>
  <c r="H40" i="3"/>
  <c r="J40" i="3"/>
  <c r="I40" i="3"/>
  <c r="I35" i="3"/>
  <c r="J16" i="3"/>
  <c r="I16" i="3"/>
  <c r="H11" i="3"/>
  <c r="I11" i="3"/>
  <c r="J11" i="3"/>
  <c r="G11" i="3"/>
  <c r="D9" i="3"/>
  <c r="J138" i="3" l="1"/>
  <c r="H138" i="3"/>
  <c r="H35" i="3"/>
  <c r="G35" i="3"/>
  <c r="G56" i="3"/>
  <c r="J35" i="3"/>
  <c r="H155" i="3"/>
  <c r="J155" i="3"/>
  <c r="I155" i="3"/>
  <c r="G155" i="3"/>
  <c r="J145" i="3"/>
  <c r="I145" i="3"/>
  <c r="G145" i="3"/>
  <c r="H145" i="3"/>
  <c r="H103" i="3"/>
  <c r="J103" i="3"/>
  <c r="I103" i="3"/>
  <c r="G103" i="3"/>
  <c r="I96" i="3"/>
  <c r="J96" i="3"/>
  <c r="G96" i="3"/>
  <c r="H96" i="3"/>
  <c r="F9" i="3"/>
  <c r="G9" i="3" l="1"/>
  <c r="I9" i="3"/>
  <c r="J9" i="3"/>
  <c r="H9" i="3"/>
</calcChain>
</file>

<file path=xl/sharedStrings.xml><?xml version="1.0" encoding="utf-8"?>
<sst xmlns="http://schemas.openxmlformats.org/spreadsheetml/2006/main" count="334" uniqueCount="238">
  <si>
    <t>Наименование 
показателя</t>
  </si>
  <si>
    <t>Код расхода по бюджетной классификации</t>
  </si>
  <si>
    <t>Расходы бюджета - всего</t>
  </si>
  <si>
    <t>X</t>
  </si>
  <si>
    <t>000 0100 00 0 00 00000 000</t>
  </si>
  <si>
    <t>Функционирование высшего должностного лица субъекта Российской Федерации и муниципального образования</t>
  </si>
  <si>
    <t>000 0102 00 0 00 00000 000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</si>
  <si>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</si>
  <si>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000 0102 00 0 00 00000 100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</si>
  <si>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</si>
  <si>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</si>
  <si>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>000 0103 00 0 00 00000 100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</si>
  <si>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</si>
  <si>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</si>
  <si>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</si>
  <si>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000 0104 00 0 00 00000 100</t>
  </si>
  <si>
    <t>Закупка товаров, работ и услуг для обеспечения государственных (муниципальных) нужд</t>
  </si>
  <si>
    <t>000 0104 00 0 00 00000 200</t>
  </si>
  <si>
    <t>000 0104 00 0 00 00000 300</t>
  </si>
  <si>
    <t>Иные бюджетные ассигнования</t>
  </si>
  <si>
    <t>000 0104 00 0 00 00000 800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</si>
  <si>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</si>
  <si>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</si>
  <si>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000 0106 00 0 00 00000 100</t>
  </si>
  <si>
    <t>000 0106 00 0 00 00000 200</t>
  </si>
  <si>
    <t>000 0106 00 0 00 00000 800</t>
  </si>
  <si>
    <t>Обеспечение проведения выборов и референдумов</t>
  </si>
  <si>
    <t>000 0107 00 0 00 00000 000</t>
  </si>
  <si>
    <t>000 0107 00 0 00 00000 800</t>
  </si>
  <si>
    <t>Резервные фонды</t>
  </si>
  <si>
    <t>000 0111 00 0 00 00000 000</t>
  </si>
  <si>
    <t>000 0111 00 0 00 00000 800</t>
  </si>
  <si>
    <t>Другие общегосударственные вопросы</t>
  </si>
  <si>
    <t>000 0113 00 0 00 00000 000</t>
  </si>
  <si>
    <t>000 0113 00 0 00 00000 100</t>
  </si>
  <si>
    <t>000 0113 00 0 00 00000 200</t>
  </si>
  <si>
    <t>000 0113 00 0 00 00000 300</t>
  </si>
  <si>
    <t>Предоставление субсидий бюджетным, автономным учреждениям и иным некоммерческим организациям</t>
  </si>
  <si>
    <t>000 0113 00 0 00 00000 600</t>
  </si>
  <si>
    <t>000 0113 00 0 00 00000 800</t>
  </si>
  <si>
    <t>000 0200 00 0 00 00000 000</t>
  </si>
  <si>
    <t>Мобилизационная и вневойсковая подготовка</t>
  </si>
  <si>
    <t>000 0203 00 0 00 00000 000</t>
  </si>
  <si>
    <t>000 0203 00 0 00 00000 100</t>
  </si>
  <si>
    <t>000 0203 00 0 00 00000 200</t>
  </si>
  <si>
    <t>Межбюджетные трансферты</t>
  </si>
  <si>
    <t>000 0203 00 0 00 00000 500</t>
  </si>
  <si>
    <t>000 0300 00 0 00 00000 000</t>
  </si>
  <si>
    <t>Органы юстиции</t>
  </si>
  <si>
    <t>000 0304 00 0 00 00000 000</t>
  </si>
  <si>
    <t>000 0304 00 0 00 00000 100</t>
  </si>
  <si>
    <t>000 0304 00 0 00 00000 200</t>
  </si>
  <si>
    <t>000 0304 00 0 00 00000 500</t>
  </si>
  <si>
    <t>Гражданская оборона</t>
  </si>
  <si>
    <t>000 0309 00 0 00 00000 000</t>
  </si>
  <si>
    <t>000 0309 00 0 00 00000 200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</si>
  <si>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</si>
  <si>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</si>
  <si>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000 0310 00 0 00 00000 100</t>
  </si>
  <si>
    <t>000 0310 00 0 00 00000 200</t>
  </si>
  <si>
    <t>000 0310 00 0 00 00000 300</t>
  </si>
  <si>
    <t>Другие вопросы в области национальной безопасности и правоохранительной деятельности</t>
  </si>
  <si>
    <t>000 0314 00 0 00 00000 000</t>
  </si>
  <si>
    <t>000 0314 00 0 00 00000 100</t>
  </si>
  <si>
    <t>000 0314 00 0 00 00000 200</t>
  </si>
  <si>
    <t>000 0314 00 0 00 00000 500</t>
  </si>
  <si>
    <t>000 0400 00 0 00 00000 000</t>
  </si>
  <si>
    <t>Общеэкономические вопросы</t>
  </si>
  <si>
    <t>000 0401 00 0 00 00000 000</t>
  </si>
  <si>
    <t>000 0401 00 0 00 00000 600</t>
  </si>
  <si>
    <t>Сельское хозяйство и рыболовство</t>
  </si>
  <si>
    <t>000 0405 00 0 00 00000 000</t>
  </si>
  <si>
    <t>000 0405 00 0 00 00000 100</t>
  </si>
  <si>
    <t>000 0405 00 0 00 00000 200</t>
  </si>
  <si>
    <t>000 0405 00 0 00 00000 500</t>
  </si>
  <si>
    <t>000 0405 00 0 00 00000 800</t>
  </si>
  <si>
    <t>Транспорт</t>
  </si>
  <si>
    <t>000 0408 00 0 00 00000 000</t>
  </si>
  <si>
    <t>000 0408 00 0 00 00000 200</t>
  </si>
  <si>
    <t>Дорожное хозяйство (дорожные фонды)</t>
  </si>
  <si>
    <t>000 0409 00 0 00 00000 000</t>
  </si>
  <si>
    <t>000 0409 00 0 00 00000 200</t>
  </si>
  <si>
    <t>Связь и информатика</t>
  </si>
  <si>
    <t>000 0410 00 0 00 00000 000</t>
  </si>
  <si>
    <t>000 0410 00 0 00 00000 200</t>
  </si>
  <si>
    <t>Другие вопросы в области национальной экономики</t>
  </si>
  <si>
    <t>000 0412 00 0 00 00000 000</t>
  </si>
  <si>
    <t>000 0412 00 0 00 00000 100</t>
  </si>
  <si>
    <t>000 0412 00 0 00 00000 200</t>
  </si>
  <si>
    <t>000 0412 00 0 00 00000 600</t>
  </si>
  <si>
    <t>000 0412 00 0 00 00000 800</t>
  </si>
  <si>
    <t>000 0500 00 0 00 00000 000</t>
  </si>
  <si>
    <t>Жилищное хозяйство</t>
  </si>
  <si>
    <t>000 0501 00 0 00 00000 000</t>
  </si>
  <si>
    <t>000 0501 00 0 00 00000 200</t>
  </si>
  <si>
    <t>Капитальные вложения в объекты государственной (муниципальной) собственности</t>
  </si>
  <si>
    <t>000 0501 00 0 00 00000 400</t>
  </si>
  <si>
    <t>000 0501 00 0 00 00000 500</t>
  </si>
  <si>
    <t>Коммунальное хозяйство</t>
  </si>
  <si>
    <t>000 0502 00 0 00 00000 000</t>
  </si>
  <si>
    <t>000 0502 00 0 00 00000 200</t>
  </si>
  <si>
    <t>000 0502 00 0 00 00000 400</t>
  </si>
  <si>
    <t>000 0502 00 0 00 00000 800</t>
  </si>
  <si>
    <t>Благоустройство</t>
  </si>
  <si>
    <t>000 0503 00 0 00 00000 000</t>
  </si>
  <si>
    <t>000 0503 00 0 00 00000 200</t>
  </si>
  <si>
    <t>000 0503 00 0 00 00000 500</t>
  </si>
  <si>
    <t>Другие вопросы в области жилищно-коммунального хозяйства</t>
  </si>
  <si>
    <t>000 0505 00 0 00 00000 000</t>
  </si>
  <si>
    <t>000 0505 00 0 00 00000 100</t>
  </si>
  <si>
    <t>000 0505 00 0 00 00000 200</t>
  </si>
  <si>
    <t>000 0505 00 0 00 00000 800</t>
  </si>
  <si>
    <t>000 0600 00 0 00 00000 000</t>
  </si>
  <si>
    <t>Другие вопросы в области охраны окружающей среды</t>
  </si>
  <si>
    <t>000 0605 00 0 00 00000 000</t>
  </si>
  <si>
    <t>000 0605 00 0 00 00000 100</t>
  </si>
  <si>
    <t>000 0605 00 0 00 00000 200</t>
  </si>
  <si>
    <t>000 0605 00 0 00 00000 500</t>
  </si>
  <si>
    <t>000 0605 00 0 00 00000 600</t>
  </si>
  <si>
    <t>000 0700 00 0 00 00000 000</t>
  </si>
  <si>
    <t>Дошкольное образование</t>
  </si>
  <si>
    <t>000 0701 00 0 00 00000 000</t>
  </si>
  <si>
    <t>000 0701 00 0 00 00000 200</t>
  </si>
  <si>
    <t>000 0701 00 0 00 00000 600</t>
  </si>
  <si>
    <t>000 0701 00 0 00 00000 800</t>
  </si>
  <si>
    <t>Общее образование</t>
  </si>
  <si>
    <t>000 0702 00 0 00 00000 000</t>
  </si>
  <si>
    <t>000 0702 00 0 00 00000 600</t>
  </si>
  <si>
    <t>Дополнительное образование детей</t>
  </si>
  <si>
    <t>000 0703 00 0 00 00000 000</t>
  </si>
  <si>
    <t>000 0703 00 0 00 00000 600</t>
  </si>
  <si>
    <t>Профессиональная подготовка, переподготовка и повышение квалификации</t>
  </si>
  <si>
    <t>000 0705 00 0 00 00000 000</t>
  </si>
  <si>
    <t>000 0705 00 0 00 00000 200</t>
  </si>
  <si>
    <t>000 0705 00 0 00 00000 600</t>
  </si>
  <si>
    <t>Молодежная политика</t>
  </si>
  <si>
    <t>000 0707 00 0 00 00000 000</t>
  </si>
  <si>
    <t>000 0707 00 0 00 00000 200</t>
  </si>
  <si>
    <t>000 0707 00 0 00 00000 600</t>
  </si>
  <si>
    <t>Другие вопросы в области образования</t>
  </si>
  <si>
    <t>000 0709 00 0 00 00000 000</t>
  </si>
  <si>
    <t>000 0709 00 0 00 00000 100</t>
  </si>
  <si>
    <t>000 0709 00 0 00 00000 200</t>
  </si>
  <si>
    <t>000 0709 00 0 00 00000 300</t>
  </si>
  <si>
    <t>000 0709 00 0 00 00000 600</t>
  </si>
  <si>
    <t>000 0800 00 0 00 00000 000</t>
  </si>
  <si>
    <t>Культура</t>
  </si>
  <si>
    <t>000 0801 00 0 00 00000 000</t>
  </si>
  <si>
    <t>000 0801 00 0 00 00000 400</t>
  </si>
  <si>
    <t>000 0801 00 0 00 00000 600</t>
  </si>
  <si>
    <t>Другие вопросы в области культуры, кинематографии</t>
  </si>
  <si>
    <t>000 0804 00 0 00 00000 000</t>
  </si>
  <si>
    <t>000 0804 00 0 00 00000 100</t>
  </si>
  <si>
    <t>000 0804 00 0 00 00000 200</t>
  </si>
  <si>
    <t>000 0804 00 0 00 00000 300</t>
  </si>
  <si>
    <t>000 0900 00 0 00 00000 000</t>
  </si>
  <si>
    <t>Другие вопросы в области здравоохранения</t>
  </si>
  <si>
    <t>000 0909 00 0 00 00000 000</t>
  </si>
  <si>
    <t>000 0909 00 0 00 00000 100</t>
  </si>
  <si>
    <t>000 0909 00 0 00 00000 200</t>
  </si>
  <si>
    <t>000 1000 00 0 00 00000 000</t>
  </si>
  <si>
    <t>Пенсионное обеспечение</t>
  </si>
  <si>
    <t>000 1001 00 0 00 00000 000</t>
  </si>
  <si>
    <t>000 1001 00 0 00 00000 300</t>
  </si>
  <si>
    <t>Социальное обеспечение населения</t>
  </si>
  <si>
    <t>000 1003 00 0 00 00000 000</t>
  </si>
  <si>
    <t>000 1003 00 0 00 00000 300</t>
  </si>
  <si>
    <t>Охрана семьи и детства</t>
  </si>
  <si>
    <t>000 1004 00 0 00 00000 000</t>
  </si>
  <si>
    <t>000 1004 00 0 00 00000 300</t>
  </si>
  <si>
    <t>000 1100 00 0 00 00000 000</t>
  </si>
  <si>
    <t>Физическая культура</t>
  </si>
  <si>
    <t>000 1101 00 0 00 00000 000</t>
  </si>
  <si>
    <t>000 1101 00 0 00 00000 100</t>
  </si>
  <si>
    <t>000 1101 00 0 00 00000 200</t>
  </si>
  <si>
    <t>000 1101 00 0 00 00000 300</t>
  </si>
  <si>
    <t>000 1101 00 0 00 00000 600</t>
  </si>
  <si>
    <t>Массовый спорт</t>
  </si>
  <si>
    <t>000 1102 00 0 00 00000 000</t>
  </si>
  <si>
    <t>000 1102 00 0 00 00000 600</t>
  </si>
  <si>
    <t>000 1200 00 0 00 00000 000</t>
  </si>
  <si>
    <t>Периодическая печать и издательства</t>
  </si>
  <si>
    <t>000 1202 00 0 00 00000 000</t>
  </si>
  <si>
    <t>000 1202 00 0 00 00000 600</t>
  </si>
  <si>
    <t>000 1300 00 0 00 00000 000</t>
  </si>
  <si>
    <t>Обслуживание государственного (муниципального) внутреннего долга</t>
  </si>
  <si>
    <t>000 1301 00 0 00 00000 000</t>
  </si>
  <si>
    <t>Обслуживание государственного (муниципального) долга</t>
  </si>
  <si>
    <t>000 1301 00 0 00 00000 700</t>
  </si>
  <si>
    <t>000 1400 00 0 00 00000 000</t>
  </si>
  <si>
    <t>Дотации на выравнивание бюджетной обеспеченности субъектов Российской Федерации и муниципальных образований</t>
  </si>
  <si>
    <t>000 1401 00 0 00 00000 000</t>
  </si>
  <si>
    <t>000 1401 00 0 00 00000 500</t>
  </si>
  <si>
    <t>Прочие межбюджетные трансферты общего характера</t>
  </si>
  <si>
    <t>000 1403 00 0 00 00000 000</t>
  </si>
  <si>
    <t>000 1403 00 0 00 00000 500</t>
  </si>
  <si>
    <t>% исполнения</t>
  </si>
  <si>
    <t>Ожидаемое от уточненного</t>
  </si>
  <si>
    <t xml:space="preserve">Утвержденные назначения </t>
  </si>
  <si>
    <t>Ожидаемое от утвержденного</t>
  </si>
  <si>
    <t>БЮДЖЕТ РАЙОНА</t>
  </si>
  <si>
    <t>в рублях</t>
  </si>
  <si>
    <t>Отклонение (рублей)</t>
  </si>
  <si>
    <t>Уточненные годовые назначения (РД № 902  от 24.05.2023)</t>
  </si>
  <si>
    <t>Исполнено на 01.07.2023</t>
  </si>
  <si>
    <t>Ожидаемая оценка 2023 года</t>
  </si>
  <si>
    <t>1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</si>
  <si>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</si>
  <si>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</si>
  <si>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</si>
  <si>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</si>
  <si>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</si>
  <si>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</si>
  <si>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</si>
  <si>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</si>
  <si>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</si>
  <si>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</si>
  <si>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</si>
  <si>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Спорт высших достижений</t>
  </si>
  <si>
    <t>Средства массовой информации</t>
  </si>
  <si>
    <t>Межбюджетные трансферты общего характера бюджетам бюджетной системы Российской Федерации</t>
  </si>
  <si>
    <t>в том числе:</t>
  </si>
  <si>
    <t>000 0310 00 0 00 00000 800</t>
  </si>
  <si>
    <t>000 0401 00 0 00 00000 100</t>
  </si>
  <si>
    <t>000 0401 00 0 00 00000 200</t>
  </si>
  <si>
    <t>000 0401 00 0 00 00000 500</t>
  </si>
  <si>
    <t>000 0409 00 0 00 00000 500</t>
  </si>
  <si>
    <t>000 0501 00 0 00 00000 800</t>
  </si>
  <si>
    <t>000 0702 00 0 00 00000 200</t>
  </si>
  <si>
    <t>000 0703 00 0 00 00000 100</t>
  </si>
  <si>
    <t>000 0703 00 0 00 00000 200</t>
  </si>
  <si>
    <t>000 1103 00 0 00 00000 000</t>
  </si>
  <si>
    <t>000 1103 00 0 00 00000 600</t>
  </si>
  <si>
    <t>000 1202 00 0 00 00000 100</t>
  </si>
  <si>
    <t>000 1202 00 0 00 00000 200</t>
  </si>
  <si>
    <t>Оценка ожидаемого исполнения расходов бюджета Нефтеюганского района в 2023 году</t>
  </si>
  <si>
    <t>2023 год</t>
  </si>
  <si>
    <t>000 0605 00 0 00 00000 400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</si>
</sst>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&quot;&quot;###,##0.00"/>
    <numFmt numFmtId="166" formatCode="#,##0.0"/>
    <numFmt numFmtId="167" formatCode="0.0"/>
    <numFmt numFmtId="168" formatCode="&quot;&quot;###,##0"/>
  </numFmts>
  <fonts count="1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165" fontId="2" fillId="0" borderId="0" xfId="0" applyNumberFormat="1" applyFont="1" applyAlignment="1">
      <alignment wrapText="1"/>
    </xf>
    <xf numFmtId="0" fontId="3" fillId="0" borderId="0" xfId="0" applyFont="1"/>
    <xf numFmtId="0" fontId="8" fillId="0" borderId="0" xfId="0" applyFont="1"/>
    <xf numFmtId="168" fontId="3" fillId="0" borderId="0" xfId="0" applyNumberFormat="1" applyFont="1" applyAlignment="1">
      <alignment horizontal="center"/>
    </xf>
    <xf numFmtId="0" fontId="3" fillId="0" borderId="0" xfId="0" applyFont="1"/>
    <xf numFmtId="0" fontId="10" fillId="0" borderId="0" xfId="0" applyFont="1"/>
    <xf numFmtId="4" fontId="3" fillId="0" borderId="0" xfId="0" applyNumberFormat="1" applyFont="1"/>
    <xf numFmtId="4" fontId="10" fillId="0" borderId="0" xfId="0" applyNumberFormat="1" applyFont="1"/>
    <xf numFmtId="0" fontId="11" fillId="0" borderId="0" xfId="0" applyFont="1" applyProtection="1">
      <protection hidden="1"/>
    </xf>
    <xf numFmtId="165" fontId="2" fillId="0" borderId="0" xfId="0" applyNumberFormat="1" applyFont="1" applyFill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right" wrapText="1"/>
    </xf>
    <xf numFmtId="165" fontId="2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right" wrapText="1"/>
    </xf>
    <xf numFmtId="165" fontId="3" fillId="0" borderId="0" xfId="0" applyNumberFormat="1" applyFont="1" applyFill="1" applyBorder="1"/>
    <xf numFmtId="0" fontId="8" fillId="0" borderId="0" xfId="0" applyFont="1" applyFill="1"/>
    <xf numFmtId="0" fontId="3" fillId="0" borderId="0" xfId="0" applyFont="1" applyFill="1"/>
    <xf numFmtId="167" fontId="7" fillId="0" borderId="0" xfId="0" applyNumberFormat="1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left" wrapText="1"/>
    </xf>
    <xf numFmtId="165" fontId="2" fillId="0" borderId="1" xfId="0" applyNumberFormat="1" applyFont="1" applyFill="1" applyBorder="1" applyAlignment="1">
      <alignment horizontal="center" wrapText="1"/>
    </xf>
    <xf numFmtId="165" fontId="9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/>
    <xf numFmtId="4" fontId="3" fillId="0" borderId="1" xfId="0" applyNumberFormat="1" applyFont="1" applyFill="1" applyBorder="1"/>
    <xf numFmtId="165" fontId="3" fillId="0" borderId="1" xfId="0" applyNumberFormat="1" applyFont="1" applyFill="1" applyBorder="1"/>
    <xf numFmtId="165" fontId="2" fillId="0" borderId="3" xfId="0" applyNumberFormat="1" applyFont="1" applyFill="1" applyBorder="1" applyAlignment="1">
      <alignment horizontal="left" wrapText="1"/>
    </xf>
    <xf numFmtId="165" fontId="2" fillId="0" borderId="3" xfId="0" applyNumberFormat="1" applyFont="1" applyFill="1" applyBorder="1" applyAlignment="1">
      <alignment horizontal="center" wrapText="1"/>
    </xf>
    <xf numFmtId="165" fontId="2" fillId="0" borderId="3" xfId="0" applyNumberFormat="1" applyFont="1" applyFill="1" applyBorder="1" applyAlignment="1">
      <alignment horizontal="right" wrapText="1"/>
    </xf>
    <xf numFmtId="165" fontId="9" fillId="0" borderId="3" xfId="0" applyNumberFormat="1" applyFont="1" applyFill="1" applyBorder="1" applyAlignment="1">
      <alignment horizontal="right" vertical="top" wrapText="1"/>
    </xf>
    <xf numFmtId="165" fontId="2" fillId="0" borderId="2" xfId="0" applyNumberFormat="1" applyFont="1" applyFill="1" applyBorder="1" applyAlignment="1">
      <alignment horizontal="right" wrapText="1"/>
    </xf>
    <xf numFmtId="165" fontId="9" fillId="0" borderId="1" xfId="0" applyNumberFormat="1" applyFont="1" applyFill="1" applyBorder="1" applyAlignment="1">
      <alignment horizontal="center" wrapText="1"/>
    </xf>
    <xf numFmtId="165" fontId="9" fillId="0" borderId="3" xfId="0" applyNumberFormat="1" applyFont="1" applyFill="1" applyBorder="1" applyAlignment="1">
      <alignment horizontal="right" wrapText="1"/>
    </xf>
    <xf numFmtId="165" fontId="4" fillId="0" borderId="0" xfId="0" applyNumberFormat="1" applyFont="1" applyFill="1" applyAlignment="1">
      <alignment horizontal="center" wrapText="1"/>
    </xf>
    <xf numFmtId="0" fontId="6" fillId="0" borderId="1" xfId="0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68"/>
  <sheetViews>
    <sheetView tabSelected="1" topLeftCell="A157" zoomScaleNormal="140" workbookViewId="0">
      <selection activeCell="F47" sqref="F47"/>
    </sheetView>
  </sheetViews>
  <sheetFormatPr defaultRowHeight="12.75" x14ac:dyDescent="0.2"/>
  <cols>
    <col min="1" max="1" width="30.140625" style="2" customWidth="1"/>
    <col min="2" max="2" width="21.5703125" style="2" customWidth="1"/>
    <col min="3" max="5" width="17.5703125" style="2" customWidth="1"/>
    <col min="6" max="6" width="14.28515625" style="2" customWidth="1"/>
    <col min="7" max="10" width="13.5703125" style="2" customWidth="1"/>
    <col min="11" max="246" width="9.140625" style="2"/>
    <col min="247" max="247" width="30.140625" style="2" customWidth="1"/>
    <col min="248" max="248" width="7.42578125" style="2" customWidth="1"/>
    <col min="249" max="249" width="21.5703125" style="2" customWidth="1"/>
    <col min="250" max="261" width="17.5703125" style="2" customWidth="1"/>
    <col min="262" max="502" width="9.140625" style="2"/>
    <col min="503" max="503" width="30.140625" style="2" customWidth="1"/>
    <col min="504" max="504" width="7.42578125" style="2" customWidth="1"/>
    <col min="505" max="505" width="21.5703125" style="2" customWidth="1"/>
    <col min="506" max="517" width="17.5703125" style="2" customWidth="1"/>
    <col min="518" max="758" width="9.140625" style="2"/>
    <col min="759" max="759" width="30.140625" style="2" customWidth="1"/>
    <col min="760" max="760" width="7.42578125" style="2" customWidth="1"/>
    <col min="761" max="761" width="21.5703125" style="2" customWidth="1"/>
    <col min="762" max="773" width="17.5703125" style="2" customWidth="1"/>
    <col min="774" max="1014" width="9.140625" style="2"/>
    <col min="1015" max="1015" width="30.140625" style="2" customWidth="1"/>
    <col min="1016" max="1016" width="7.42578125" style="2" customWidth="1"/>
    <col min="1017" max="1017" width="21.5703125" style="2" customWidth="1"/>
    <col min="1018" max="1029" width="17.5703125" style="2" customWidth="1"/>
    <col min="1030" max="1270" width="9.140625" style="2"/>
    <col min="1271" max="1271" width="30.140625" style="2" customWidth="1"/>
    <col min="1272" max="1272" width="7.42578125" style="2" customWidth="1"/>
    <col min="1273" max="1273" width="21.5703125" style="2" customWidth="1"/>
    <col min="1274" max="1285" width="17.5703125" style="2" customWidth="1"/>
    <col min="1286" max="1526" width="9.140625" style="2"/>
    <col min="1527" max="1527" width="30.140625" style="2" customWidth="1"/>
    <col min="1528" max="1528" width="7.42578125" style="2" customWidth="1"/>
    <col min="1529" max="1529" width="21.5703125" style="2" customWidth="1"/>
    <col min="1530" max="1541" width="17.5703125" style="2" customWidth="1"/>
    <col min="1542" max="1782" width="9.140625" style="2"/>
    <col min="1783" max="1783" width="30.140625" style="2" customWidth="1"/>
    <col min="1784" max="1784" width="7.42578125" style="2" customWidth="1"/>
    <col min="1785" max="1785" width="21.5703125" style="2" customWidth="1"/>
    <col min="1786" max="1797" width="17.5703125" style="2" customWidth="1"/>
    <col min="1798" max="2038" width="9.140625" style="2"/>
    <col min="2039" max="2039" width="30.140625" style="2" customWidth="1"/>
    <col min="2040" max="2040" width="7.42578125" style="2" customWidth="1"/>
    <col min="2041" max="2041" width="21.5703125" style="2" customWidth="1"/>
    <col min="2042" max="2053" width="17.5703125" style="2" customWidth="1"/>
    <col min="2054" max="2294" width="9.140625" style="2"/>
    <col min="2295" max="2295" width="30.140625" style="2" customWidth="1"/>
    <col min="2296" max="2296" width="7.42578125" style="2" customWidth="1"/>
    <col min="2297" max="2297" width="21.5703125" style="2" customWidth="1"/>
    <col min="2298" max="2309" width="17.5703125" style="2" customWidth="1"/>
    <col min="2310" max="2550" width="9.140625" style="2"/>
    <col min="2551" max="2551" width="30.140625" style="2" customWidth="1"/>
    <col min="2552" max="2552" width="7.42578125" style="2" customWidth="1"/>
    <col min="2553" max="2553" width="21.5703125" style="2" customWidth="1"/>
    <col min="2554" max="2565" width="17.5703125" style="2" customWidth="1"/>
    <col min="2566" max="2806" width="9.140625" style="2"/>
    <col min="2807" max="2807" width="30.140625" style="2" customWidth="1"/>
    <col min="2808" max="2808" width="7.42578125" style="2" customWidth="1"/>
    <col min="2809" max="2809" width="21.5703125" style="2" customWidth="1"/>
    <col min="2810" max="2821" width="17.5703125" style="2" customWidth="1"/>
    <col min="2822" max="3062" width="9.140625" style="2"/>
    <col min="3063" max="3063" width="30.140625" style="2" customWidth="1"/>
    <col min="3064" max="3064" width="7.42578125" style="2" customWidth="1"/>
    <col min="3065" max="3065" width="21.5703125" style="2" customWidth="1"/>
    <col min="3066" max="3077" width="17.5703125" style="2" customWidth="1"/>
    <col min="3078" max="3318" width="9.140625" style="2"/>
    <col min="3319" max="3319" width="30.140625" style="2" customWidth="1"/>
    <col min="3320" max="3320" width="7.42578125" style="2" customWidth="1"/>
    <col min="3321" max="3321" width="21.5703125" style="2" customWidth="1"/>
    <col min="3322" max="3333" width="17.5703125" style="2" customWidth="1"/>
    <col min="3334" max="3574" width="9.140625" style="2"/>
    <col min="3575" max="3575" width="30.140625" style="2" customWidth="1"/>
    <col min="3576" max="3576" width="7.42578125" style="2" customWidth="1"/>
    <col min="3577" max="3577" width="21.5703125" style="2" customWidth="1"/>
    <col min="3578" max="3589" width="17.5703125" style="2" customWidth="1"/>
    <col min="3590" max="3830" width="9.140625" style="2"/>
    <col min="3831" max="3831" width="30.140625" style="2" customWidth="1"/>
    <col min="3832" max="3832" width="7.42578125" style="2" customWidth="1"/>
    <col min="3833" max="3833" width="21.5703125" style="2" customWidth="1"/>
    <col min="3834" max="3845" width="17.5703125" style="2" customWidth="1"/>
    <col min="3846" max="4086" width="9.140625" style="2"/>
    <col min="4087" max="4087" width="30.140625" style="2" customWidth="1"/>
    <col min="4088" max="4088" width="7.42578125" style="2" customWidth="1"/>
    <col min="4089" max="4089" width="21.5703125" style="2" customWidth="1"/>
    <col min="4090" max="4101" width="17.5703125" style="2" customWidth="1"/>
    <col min="4102" max="4342" width="9.140625" style="2"/>
    <col min="4343" max="4343" width="30.140625" style="2" customWidth="1"/>
    <col min="4344" max="4344" width="7.42578125" style="2" customWidth="1"/>
    <col min="4345" max="4345" width="21.5703125" style="2" customWidth="1"/>
    <col min="4346" max="4357" width="17.5703125" style="2" customWidth="1"/>
    <col min="4358" max="4598" width="9.140625" style="2"/>
    <col min="4599" max="4599" width="30.140625" style="2" customWidth="1"/>
    <col min="4600" max="4600" width="7.42578125" style="2" customWidth="1"/>
    <col min="4601" max="4601" width="21.5703125" style="2" customWidth="1"/>
    <col min="4602" max="4613" width="17.5703125" style="2" customWidth="1"/>
    <col min="4614" max="4854" width="9.140625" style="2"/>
    <col min="4855" max="4855" width="30.140625" style="2" customWidth="1"/>
    <col min="4856" max="4856" width="7.42578125" style="2" customWidth="1"/>
    <col min="4857" max="4857" width="21.5703125" style="2" customWidth="1"/>
    <col min="4858" max="4869" width="17.5703125" style="2" customWidth="1"/>
    <col min="4870" max="5110" width="9.140625" style="2"/>
    <col min="5111" max="5111" width="30.140625" style="2" customWidth="1"/>
    <col min="5112" max="5112" width="7.42578125" style="2" customWidth="1"/>
    <col min="5113" max="5113" width="21.5703125" style="2" customWidth="1"/>
    <col min="5114" max="5125" width="17.5703125" style="2" customWidth="1"/>
    <col min="5126" max="5366" width="9.140625" style="2"/>
    <col min="5367" max="5367" width="30.140625" style="2" customWidth="1"/>
    <col min="5368" max="5368" width="7.42578125" style="2" customWidth="1"/>
    <col min="5369" max="5369" width="21.5703125" style="2" customWidth="1"/>
    <col min="5370" max="5381" width="17.5703125" style="2" customWidth="1"/>
    <col min="5382" max="5622" width="9.140625" style="2"/>
    <col min="5623" max="5623" width="30.140625" style="2" customWidth="1"/>
    <col min="5624" max="5624" width="7.42578125" style="2" customWidth="1"/>
    <col min="5625" max="5625" width="21.5703125" style="2" customWidth="1"/>
    <col min="5626" max="5637" width="17.5703125" style="2" customWidth="1"/>
    <col min="5638" max="5878" width="9.140625" style="2"/>
    <col min="5879" max="5879" width="30.140625" style="2" customWidth="1"/>
    <col min="5880" max="5880" width="7.42578125" style="2" customWidth="1"/>
    <col min="5881" max="5881" width="21.5703125" style="2" customWidth="1"/>
    <col min="5882" max="5893" width="17.5703125" style="2" customWidth="1"/>
    <col min="5894" max="6134" width="9.140625" style="2"/>
    <col min="6135" max="6135" width="30.140625" style="2" customWidth="1"/>
    <col min="6136" max="6136" width="7.42578125" style="2" customWidth="1"/>
    <col min="6137" max="6137" width="21.5703125" style="2" customWidth="1"/>
    <col min="6138" max="6149" width="17.5703125" style="2" customWidth="1"/>
    <col min="6150" max="6390" width="9.140625" style="2"/>
    <col min="6391" max="6391" width="30.140625" style="2" customWidth="1"/>
    <col min="6392" max="6392" width="7.42578125" style="2" customWidth="1"/>
    <col min="6393" max="6393" width="21.5703125" style="2" customWidth="1"/>
    <col min="6394" max="6405" width="17.5703125" style="2" customWidth="1"/>
    <col min="6406" max="6646" width="9.140625" style="2"/>
    <col min="6647" max="6647" width="30.140625" style="2" customWidth="1"/>
    <col min="6648" max="6648" width="7.42578125" style="2" customWidth="1"/>
    <col min="6649" max="6649" width="21.5703125" style="2" customWidth="1"/>
    <col min="6650" max="6661" width="17.5703125" style="2" customWidth="1"/>
    <col min="6662" max="6902" width="9.140625" style="2"/>
    <col min="6903" max="6903" width="30.140625" style="2" customWidth="1"/>
    <col min="6904" max="6904" width="7.42578125" style="2" customWidth="1"/>
    <col min="6905" max="6905" width="21.5703125" style="2" customWidth="1"/>
    <col min="6906" max="6917" width="17.5703125" style="2" customWidth="1"/>
    <col min="6918" max="7158" width="9.140625" style="2"/>
    <col min="7159" max="7159" width="30.140625" style="2" customWidth="1"/>
    <col min="7160" max="7160" width="7.42578125" style="2" customWidth="1"/>
    <col min="7161" max="7161" width="21.5703125" style="2" customWidth="1"/>
    <col min="7162" max="7173" width="17.5703125" style="2" customWidth="1"/>
    <col min="7174" max="7414" width="9.140625" style="2"/>
    <col min="7415" max="7415" width="30.140625" style="2" customWidth="1"/>
    <col min="7416" max="7416" width="7.42578125" style="2" customWidth="1"/>
    <col min="7417" max="7417" width="21.5703125" style="2" customWidth="1"/>
    <col min="7418" max="7429" width="17.5703125" style="2" customWidth="1"/>
    <col min="7430" max="7670" width="9.140625" style="2"/>
    <col min="7671" max="7671" width="30.140625" style="2" customWidth="1"/>
    <col min="7672" max="7672" width="7.42578125" style="2" customWidth="1"/>
    <col min="7673" max="7673" width="21.5703125" style="2" customWidth="1"/>
    <col min="7674" max="7685" width="17.5703125" style="2" customWidth="1"/>
    <col min="7686" max="7926" width="9.140625" style="2"/>
    <col min="7927" max="7927" width="30.140625" style="2" customWidth="1"/>
    <col min="7928" max="7928" width="7.42578125" style="2" customWidth="1"/>
    <col min="7929" max="7929" width="21.5703125" style="2" customWidth="1"/>
    <col min="7930" max="7941" width="17.5703125" style="2" customWidth="1"/>
    <col min="7942" max="8182" width="9.140625" style="2"/>
    <col min="8183" max="8183" width="30.140625" style="2" customWidth="1"/>
    <col min="8184" max="8184" width="7.42578125" style="2" customWidth="1"/>
    <col min="8185" max="8185" width="21.5703125" style="2" customWidth="1"/>
    <col min="8186" max="8197" width="17.5703125" style="2" customWidth="1"/>
    <col min="8198" max="8438" width="9.140625" style="2"/>
    <col min="8439" max="8439" width="30.140625" style="2" customWidth="1"/>
    <col min="8440" max="8440" width="7.42578125" style="2" customWidth="1"/>
    <col min="8441" max="8441" width="21.5703125" style="2" customWidth="1"/>
    <col min="8442" max="8453" width="17.5703125" style="2" customWidth="1"/>
    <col min="8454" max="8694" width="9.140625" style="2"/>
    <col min="8695" max="8695" width="30.140625" style="2" customWidth="1"/>
    <col min="8696" max="8696" width="7.42578125" style="2" customWidth="1"/>
    <col min="8697" max="8697" width="21.5703125" style="2" customWidth="1"/>
    <col min="8698" max="8709" width="17.5703125" style="2" customWidth="1"/>
    <col min="8710" max="8950" width="9.140625" style="2"/>
    <col min="8951" max="8951" width="30.140625" style="2" customWidth="1"/>
    <col min="8952" max="8952" width="7.42578125" style="2" customWidth="1"/>
    <col min="8953" max="8953" width="21.5703125" style="2" customWidth="1"/>
    <col min="8954" max="8965" width="17.5703125" style="2" customWidth="1"/>
    <col min="8966" max="9206" width="9.140625" style="2"/>
    <col min="9207" max="9207" width="30.140625" style="2" customWidth="1"/>
    <col min="9208" max="9208" width="7.42578125" style="2" customWidth="1"/>
    <col min="9209" max="9209" width="21.5703125" style="2" customWidth="1"/>
    <col min="9210" max="9221" width="17.5703125" style="2" customWidth="1"/>
    <col min="9222" max="9462" width="9.140625" style="2"/>
    <col min="9463" max="9463" width="30.140625" style="2" customWidth="1"/>
    <col min="9464" max="9464" width="7.42578125" style="2" customWidth="1"/>
    <col min="9465" max="9465" width="21.5703125" style="2" customWidth="1"/>
    <col min="9466" max="9477" width="17.5703125" style="2" customWidth="1"/>
    <col min="9478" max="9718" width="9.140625" style="2"/>
    <col min="9719" max="9719" width="30.140625" style="2" customWidth="1"/>
    <col min="9720" max="9720" width="7.42578125" style="2" customWidth="1"/>
    <col min="9721" max="9721" width="21.5703125" style="2" customWidth="1"/>
    <col min="9722" max="9733" width="17.5703125" style="2" customWidth="1"/>
    <col min="9734" max="9974" width="9.140625" style="2"/>
    <col min="9975" max="9975" width="30.140625" style="2" customWidth="1"/>
    <col min="9976" max="9976" width="7.42578125" style="2" customWidth="1"/>
    <col min="9977" max="9977" width="21.5703125" style="2" customWidth="1"/>
    <col min="9978" max="9989" width="17.5703125" style="2" customWidth="1"/>
    <col min="9990" max="10230" width="9.140625" style="2"/>
    <col min="10231" max="10231" width="30.140625" style="2" customWidth="1"/>
    <col min="10232" max="10232" width="7.42578125" style="2" customWidth="1"/>
    <col min="10233" max="10233" width="21.5703125" style="2" customWidth="1"/>
    <col min="10234" max="10245" width="17.5703125" style="2" customWidth="1"/>
    <col min="10246" max="10486" width="9.140625" style="2"/>
    <col min="10487" max="10487" width="30.140625" style="2" customWidth="1"/>
    <col min="10488" max="10488" width="7.42578125" style="2" customWidth="1"/>
    <col min="10489" max="10489" width="21.5703125" style="2" customWidth="1"/>
    <col min="10490" max="10501" width="17.5703125" style="2" customWidth="1"/>
    <col min="10502" max="10742" width="9.140625" style="2"/>
    <col min="10743" max="10743" width="30.140625" style="2" customWidth="1"/>
    <col min="10744" max="10744" width="7.42578125" style="2" customWidth="1"/>
    <col min="10745" max="10745" width="21.5703125" style="2" customWidth="1"/>
    <col min="10746" max="10757" width="17.5703125" style="2" customWidth="1"/>
    <col min="10758" max="10998" width="9.140625" style="2"/>
    <col min="10999" max="10999" width="30.140625" style="2" customWidth="1"/>
    <col min="11000" max="11000" width="7.42578125" style="2" customWidth="1"/>
    <col min="11001" max="11001" width="21.5703125" style="2" customWidth="1"/>
    <col min="11002" max="11013" width="17.5703125" style="2" customWidth="1"/>
    <col min="11014" max="11254" width="9.140625" style="2"/>
    <col min="11255" max="11255" width="30.140625" style="2" customWidth="1"/>
    <col min="11256" max="11256" width="7.42578125" style="2" customWidth="1"/>
    <col min="11257" max="11257" width="21.5703125" style="2" customWidth="1"/>
    <col min="11258" max="11269" width="17.5703125" style="2" customWidth="1"/>
    <col min="11270" max="11510" width="9.140625" style="2"/>
    <col min="11511" max="11511" width="30.140625" style="2" customWidth="1"/>
    <col min="11512" max="11512" width="7.42578125" style="2" customWidth="1"/>
    <col min="11513" max="11513" width="21.5703125" style="2" customWidth="1"/>
    <col min="11514" max="11525" width="17.5703125" style="2" customWidth="1"/>
    <col min="11526" max="11766" width="9.140625" style="2"/>
    <col min="11767" max="11767" width="30.140625" style="2" customWidth="1"/>
    <col min="11768" max="11768" width="7.42578125" style="2" customWidth="1"/>
    <col min="11769" max="11769" width="21.5703125" style="2" customWidth="1"/>
    <col min="11770" max="11781" width="17.5703125" style="2" customWidth="1"/>
    <col min="11782" max="12022" width="9.140625" style="2"/>
    <col min="12023" max="12023" width="30.140625" style="2" customWidth="1"/>
    <col min="12024" max="12024" width="7.42578125" style="2" customWidth="1"/>
    <col min="12025" max="12025" width="21.5703125" style="2" customWidth="1"/>
    <col min="12026" max="12037" width="17.5703125" style="2" customWidth="1"/>
    <col min="12038" max="12278" width="9.140625" style="2"/>
    <col min="12279" max="12279" width="30.140625" style="2" customWidth="1"/>
    <col min="12280" max="12280" width="7.42578125" style="2" customWidth="1"/>
    <col min="12281" max="12281" width="21.5703125" style="2" customWidth="1"/>
    <col min="12282" max="12293" width="17.5703125" style="2" customWidth="1"/>
    <col min="12294" max="12534" width="9.140625" style="2"/>
    <col min="12535" max="12535" width="30.140625" style="2" customWidth="1"/>
    <col min="12536" max="12536" width="7.42578125" style="2" customWidth="1"/>
    <col min="12537" max="12537" width="21.5703125" style="2" customWidth="1"/>
    <col min="12538" max="12549" width="17.5703125" style="2" customWidth="1"/>
    <col min="12550" max="12790" width="9.140625" style="2"/>
    <col min="12791" max="12791" width="30.140625" style="2" customWidth="1"/>
    <col min="12792" max="12792" width="7.42578125" style="2" customWidth="1"/>
    <col min="12793" max="12793" width="21.5703125" style="2" customWidth="1"/>
    <col min="12794" max="12805" width="17.5703125" style="2" customWidth="1"/>
    <col min="12806" max="13046" width="9.140625" style="2"/>
    <col min="13047" max="13047" width="30.140625" style="2" customWidth="1"/>
    <col min="13048" max="13048" width="7.42578125" style="2" customWidth="1"/>
    <col min="13049" max="13049" width="21.5703125" style="2" customWidth="1"/>
    <col min="13050" max="13061" width="17.5703125" style="2" customWidth="1"/>
    <col min="13062" max="13302" width="9.140625" style="2"/>
    <col min="13303" max="13303" width="30.140625" style="2" customWidth="1"/>
    <col min="13304" max="13304" width="7.42578125" style="2" customWidth="1"/>
    <col min="13305" max="13305" width="21.5703125" style="2" customWidth="1"/>
    <col min="13306" max="13317" width="17.5703125" style="2" customWidth="1"/>
    <col min="13318" max="13558" width="9.140625" style="2"/>
    <col min="13559" max="13559" width="30.140625" style="2" customWidth="1"/>
    <col min="13560" max="13560" width="7.42578125" style="2" customWidth="1"/>
    <col min="13561" max="13561" width="21.5703125" style="2" customWidth="1"/>
    <col min="13562" max="13573" width="17.5703125" style="2" customWidth="1"/>
    <col min="13574" max="13814" width="9.140625" style="2"/>
    <col min="13815" max="13815" width="30.140625" style="2" customWidth="1"/>
    <col min="13816" max="13816" width="7.42578125" style="2" customWidth="1"/>
    <col min="13817" max="13817" width="21.5703125" style="2" customWidth="1"/>
    <col min="13818" max="13829" width="17.5703125" style="2" customWidth="1"/>
    <col min="13830" max="14070" width="9.140625" style="2"/>
    <col min="14071" max="14071" width="30.140625" style="2" customWidth="1"/>
    <col min="14072" max="14072" width="7.42578125" style="2" customWidth="1"/>
    <col min="14073" max="14073" width="21.5703125" style="2" customWidth="1"/>
    <col min="14074" max="14085" width="17.5703125" style="2" customWidth="1"/>
    <col min="14086" max="14326" width="9.140625" style="2"/>
    <col min="14327" max="14327" width="30.140625" style="2" customWidth="1"/>
    <col min="14328" max="14328" width="7.42578125" style="2" customWidth="1"/>
    <col min="14329" max="14329" width="21.5703125" style="2" customWidth="1"/>
    <col min="14330" max="14341" width="17.5703125" style="2" customWidth="1"/>
    <col min="14342" max="14582" width="9.140625" style="2"/>
    <col min="14583" max="14583" width="30.140625" style="2" customWidth="1"/>
    <col min="14584" max="14584" width="7.42578125" style="2" customWidth="1"/>
    <col min="14585" max="14585" width="21.5703125" style="2" customWidth="1"/>
    <col min="14586" max="14597" width="17.5703125" style="2" customWidth="1"/>
    <col min="14598" max="14838" width="9.140625" style="2"/>
    <col min="14839" max="14839" width="30.140625" style="2" customWidth="1"/>
    <col min="14840" max="14840" width="7.42578125" style="2" customWidth="1"/>
    <col min="14841" max="14841" width="21.5703125" style="2" customWidth="1"/>
    <col min="14842" max="14853" width="17.5703125" style="2" customWidth="1"/>
    <col min="14854" max="15094" width="9.140625" style="2"/>
    <col min="15095" max="15095" width="30.140625" style="2" customWidth="1"/>
    <col min="15096" max="15096" width="7.42578125" style="2" customWidth="1"/>
    <col min="15097" max="15097" width="21.5703125" style="2" customWidth="1"/>
    <col min="15098" max="15109" width="17.5703125" style="2" customWidth="1"/>
    <col min="15110" max="15350" width="9.140625" style="2"/>
    <col min="15351" max="15351" width="30.140625" style="2" customWidth="1"/>
    <col min="15352" max="15352" width="7.42578125" style="2" customWidth="1"/>
    <col min="15353" max="15353" width="21.5703125" style="2" customWidth="1"/>
    <col min="15354" max="15365" width="17.5703125" style="2" customWidth="1"/>
    <col min="15366" max="15606" width="9.140625" style="2"/>
    <col min="15607" max="15607" width="30.140625" style="2" customWidth="1"/>
    <col min="15608" max="15608" width="7.42578125" style="2" customWidth="1"/>
    <col min="15609" max="15609" width="21.5703125" style="2" customWidth="1"/>
    <col min="15610" max="15621" width="17.5703125" style="2" customWidth="1"/>
    <col min="15622" max="15862" width="9.140625" style="2"/>
    <col min="15863" max="15863" width="30.140625" style="2" customWidth="1"/>
    <col min="15864" max="15864" width="7.42578125" style="2" customWidth="1"/>
    <col min="15865" max="15865" width="21.5703125" style="2" customWidth="1"/>
    <col min="15866" max="15877" width="17.5703125" style="2" customWidth="1"/>
    <col min="15878" max="16118" width="9.140625" style="2"/>
    <col min="16119" max="16119" width="30.140625" style="2" customWidth="1"/>
    <col min="16120" max="16120" width="7.42578125" style="2" customWidth="1"/>
    <col min="16121" max="16121" width="21.5703125" style="2" customWidth="1"/>
    <col min="16122" max="16133" width="17.5703125" style="2" customWidth="1"/>
    <col min="16134" max="16384" width="9.140625" style="2"/>
  </cols>
  <sheetData>
    <row r="1" spans="1:10" s="5" customFormat="1" ht="18.75" x14ac:dyDescent="0.3">
      <c r="A1" s="9"/>
      <c r="C1" s="7"/>
      <c r="D1" s="7"/>
      <c r="E1" s="7"/>
      <c r="F1" s="7"/>
    </row>
    <row r="2" spans="1:10" s="5" customFormat="1" x14ac:dyDescent="0.2">
      <c r="C2" s="7"/>
      <c r="D2" s="7"/>
      <c r="E2" s="7"/>
      <c r="F2" s="8"/>
      <c r="G2" s="6"/>
    </row>
    <row r="3" spans="1:10" s="3" customFormat="1" ht="12" x14ac:dyDescent="0.2">
      <c r="A3" s="36" t="s">
        <v>235</v>
      </c>
      <c r="B3" s="36"/>
      <c r="C3" s="36"/>
      <c r="D3" s="36"/>
      <c r="E3" s="36"/>
      <c r="F3" s="15"/>
      <c r="G3" s="15"/>
      <c r="H3" s="15"/>
      <c r="I3" s="15"/>
      <c r="J3" s="15"/>
    </row>
    <row r="4" spans="1:10" x14ac:dyDescent="0.2">
      <c r="A4" s="10"/>
      <c r="B4" s="12"/>
      <c r="C4" s="12"/>
      <c r="D4" s="13"/>
      <c r="E4" s="13"/>
      <c r="F4" s="14"/>
      <c r="G4" s="16"/>
      <c r="H4" s="16"/>
      <c r="I4" s="16"/>
      <c r="J4" s="17" t="s">
        <v>201</v>
      </c>
    </row>
    <row r="5" spans="1:10" ht="14.25" customHeight="1" x14ac:dyDescent="0.2">
      <c r="A5" s="39" t="s">
        <v>0</v>
      </c>
      <c r="B5" s="41" t="s">
        <v>1</v>
      </c>
      <c r="C5" s="38" t="s">
        <v>200</v>
      </c>
      <c r="D5" s="38"/>
      <c r="E5" s="38"/>
      <c r="F5" s="38"/>
      <c r="G5" s="38"/>
      <c r="H5" s="38"/>
      <c r="I5" s="38"/>
      <c r="J5" s="38"/>
    </row>
    <row r="6" spans="1:10" ht="9.75" customHeight="1" x14ac:dyDescent="0.2">
      <c r="A6" s="40"/>
      <c r="B6" s="41"/>
      <c r="C6" s="37" t="s">
        <v>236</v>
      </c>
      <c r="D6" s="37"/>
      <c r="E6" s="37"/>
      <c r="F6" s="37"/>
      <c r="G6" s="38" t="s">
        <v>196</v>
      </c>
      <c r="H6" s="38"/>
      <c r="I6" s="38" t="s">
        <v>202</v>
      </c>
      <c r="J6" s="38"/>
    </row>
    <row r="7" spans="1:10" ht="31.5" customHeight="1" x14ac:dyDescent="0.2">
      <c r="A7" s="40"/>
      <c r="B7" s="41"/>
      <c r="C7" s="18" t="s">
        <v>198</v>
      </c>
      <c r="D7" s="18" t="s">
        <v>203</v>
      </c>
      <c r="E7" s="18" t="s">
        <v>204</v>
      </c>
      <c r="F7" s="18" t="s">
        <v>205</v>
      </c>
      <c r="G7" s="19" t="s">
        <v>199</v>
      </c>
      <c r="H7" s="20" t="s">
        <v>197</v>
      </c>
      <c r="I7" s="19" t="s">
        <v>199</v>
      </c>
      <c r="J7" s="20" t="s">
        <v>197</v>
      </c>
    </row>
    <row r="8" spans="1:10" s="4" customFormat="1" x14ac:dyDescent="0.2">
      <c r="A8" s="21" t="s">
        <v>206</v>
      </c>
      <c r="B8" s="21">
        <v>2</v>
      </c>
      <c r="C8" s="21">
        <v>3</v>
      </c>
      <c r="D8" s="21">
        <v>4</v>
      </c>
      <c r="E8" s="21">
        <v>5</v>
      </c>
      <c r="F8" s="22">
        <v>6</v>
      </c>
      <c r="G8" s="22">
        <v>7</v>
      </c>
      <c r="H8" s="22">
        <v>8</v>
      </c>
      <c r="I8" s="22">
        <v>9</v>
      </c>
      <c r="J8" s="22">
        <v>10</v>
      </c>
    </row>
    <row r="9" spans="1:10" x14ac:dyDescent="0.2">
      <c r="A9" s="23" t="s">
        <v>2</v>
      </c>
      <c r="B9" s="24" t="s">
        <v>3</v>
      </c>
      <c r="C9" s="11">
        <f>C11+C35+C40+C56+C79+C96+C103+C126+C134+C138+C145+C155+C160+C163</f>
        <v>5241592269.0299997</v>
      </c>
      <c r="D9" s="11">
        <f>D11+D35+D40+D56+D79+D96+D103+D126+D134+D138+D145+D155+D160+D163</f>
        <v>6280936354.289999</v>
      </c>
      <c r="E9" s="11">
        <f>E11+E35+E40+E56+E79+E96+E103+E126+E134+E138+E145+E155+E160+E163</f>
        <v>2628932731.4299994</v>
      </c>
      <c r="F9" s="25">
        <f>F11+F35+F40+F56+F79+F96+F103+F126+F134+F138+F145+F155+F160+F163</f>
        <v>6280936354.289999</v>
      </c>
      <c r="G9" s="26">
        <f>F9/C9*100</f>
        <v>119.82878545134032</v>
      </c>
      <c r="H9" s="26">
        <f>F9/D9*100</f>
        <v>100</v>
      </c>
      <c r="I9" s="27">
        <f>F9-C9</f>
        <v>1039344085.2599993</v>
      </c>
      <c r="J9" s="27">
        <f>F9-D9</f>
        <v>0</v>
      </c>
    </row>
    <row r="10" spans="1:10" x14ac:dyDescent="0.2">
      <c r="A10" s="23" t="s">
        <v>221</v>
      </c>
      <c r="B10" s="11"/>
      <c r="C10" s="11"/>
      <c r="D10" s="11"/>
      <c r="E10" s="11"/>
      <c r="F10" s="26"/>
      <c r="G10" s="26"/>
      <c r="H10" s="26"/>
      <c r="I10" s="26"/>
      <c r="J10" s="26"/>
    </row>
    <row r="11" spans="1:10" x14ac:dyDescent="0.2">
      <c r="A11" s="23" t="s">
        <v>207</v>
      </c>
      <c r="B11" s="24" t="s">
        <v>4</v>
      </c>
      <c r="C11" s="11">
        <f>C12+C14+C16+C21+C25+C27+C29</f>
        <v>506086162.9000001</v>
      </c>
      <c r="D11" s="11">
        <f>D12+D14+D16+D21+D25+D27+D29</f>
        <v>573274467.69000006</v>
      </c>
      <c r="E11" s="11">
        <f>E12+E14+E16+E21+E25+E27+E29</f>
        <v>303031021.74000001</v>
      </c>
      <c r="F11" s="25">
        <f>F12+F14+F16+F21+F25+F27+F29</f>
        <v>573274467.69000006</v>
      </c>
      <c r="G11" s="26">
        <f t="shared" ref="G11:G42" si="0">F11/C11*100</f>
        <v>113.2760604251644</v>
      </c>
      <c r="H11" s="26">
        <f t="shared" ref="H11:H42" si="1">F11/D11*100</f>
        <v>100</v>
      </c>
      <c r="I11" s="27">
        <f t="shared" ref="I11:I16" si="2">F11-C11</f>
        <v>67188304.789999962</v>
      </c>
      <c r="J11" s="27">
        <f t="shared" ref="J11:J16" si="3">F11-D11</f>
        <v>0</v>
      </c>
    </row>
    <row r="12" spans="1:10" ht="45" x14ac:dyDescent="0.2">
      <c r="A12" s="23" t="s">
        <v>5</v>
      </c>
      <c r="B12" s="24" t="s">
        <v>6</v>
      </c>
      <c r="C12" s="11">
        <f>C13</f>
        <v>5674556.5199999996</v>
      </c>
      <c r="D12" s="11">
        <f>D13</f>
        <v>6100818.5599999996</v>
      </c>
      <c r="E12" s="11">
        <f>E13</f>
        <v>3825756.15</v>
      </c>
      <c r="F12" s="34">
        <f>F13</f>
        <v>6100818.5599999996</v>
      </c>
      <c r="G12" s="26">
        <f t="shared" si="0"/>
        <v>107.51181239446004</v>
      </c>
      <c r="H12" s="26">
        <f t="shared" si="1"/>
        <v>100</v>
      </c>
      <c r="I12" s="27">
        <f t="shared" si="2"/>
        <v>426262.04000000004</v>
      </c>
      <c r="J12" s="27">
        <f t="shared" si="3"/>
        <v>0</v>
      </c>
    </row>
    <row r="13" spans="1:10" ht="67.5" x14ac:dyDescent="0.2">
      <c r="A13" s="23" t="s">
        <v>7</v>
      </c>
      <c r="B13" s="24" t="s">
        <v>8</v>
      </c>
      <c r="C13" s="11">
        <v>5674556.5199999996</v>
      </c>
      <c r="D13" s="11">
        <v>6100818.5599999996</v>
      </c>
      <c r="E13" s="11">
        <v>3825756.15</v>
      </c>
      <c r="F13" s="28">
        <f>D13</f>
        <v>6100818.5599999996</v>
      </c>
      <c r="G13" s="26">
        <f t="shared" si="0"/>
        <v>107.51181239446004</v>
      </c>
      <c r="H13" s="26">
        <f t="shared" si="1"/>
        <v>100</v>
      </c>
      <c r="I13" s="27">
        <f t="shared" si="2"/>
        <v>426262.04000000004</v>
      </c>
      <c r="J13" s="27">
        <f t="shared" si="3"/>
        <v>0</v>
      </c>
    </row>
    <row r="14" spans="1:10" ht="56.25" x14ac:dyDescent="0.2">
      <c r="A14" s="29" t="s">
        <v>9</v>
      </c>
      <c r="B14" s="30" t="s">
        <v>10</v>
      </c>
      <c r="C14" s="31">
        <f>C15</f>
        <v>8530100</v>
      </c>
      <c r="D14" s="31">
        <f>D15</f>
        <v>8530100</v>
      </c>
      <c r="E14" s="31">
        <f>E15</f>
        <v>5390282.0199999996</v>
      </c>
      <c r="F14" s="35">
        <f>F15</f>
        <v>8530100</v>
      </c>
      <c r="G14" s="26">
        <f t="shared" si="0"/>
        <v>100</v>
      </c>
      <c r="H14" s="26">
        <f t="shared" si="1"/>
        <v>100</v>
      </c>
      <c r="I14" s="27">
        <f t="shared" si="2"/>
        <v>0</v>
      </c>
      <c r="J14" s="27">
        <f t="shared" si="3"/>
        <v>0</v>
      </c>
    </row>
    <row r="15" spans="1:10" ht="67.5" x14ac:dyDescent="0.2">
      <c r="A15" s="29" t="s">
        <v>7</v>
      </c>
      <c r="B15" s="30" t="s">
        <v>11</v>
      </c>
      <c r="C15" s="31">
        <v>8530100</v>
      </c>
      <c r="D15" s="31">
        <v>8530100</v>
      </c>
      <c r="E15" s="33">
        <v>5390282.0199999996</v>
      </c>
      <c r="F15" s="28">
        <f>D15</f>
        <v>8530100</v>
      </c>
      <c r="G15" s="26">
        <f t="shared" si="0"/>
        <v>100</v>
      </c>
      <c r="H15" s="26">
        <f t="shared" si="1"/>
        <v>100</v>
      </c>
      <c r="I15" s="27">
        <f t="shared" si="2"/>
        <v>0</v>
      </c>
      <c r="J15" s="27">
        <f t="shared" si="3"/>
        <v>0</v>
      </c>
    </row>
    <row r="16" spans="1:10" ht="67.5" x14ac:dyDescent="0.2">
      <c r="A16" s="29" t="s">
        <v>13</v>
      </c>
      <c r="B16" s="30" t="s">
        <v>14</v>
      </c>
      <c r="C16" s="31">
        <f>C17+C18+C19+C20</f>
        <v>223473576.30000001</v>
      </c>
      <c r="D16" s="31">
        <f>D17+D18+D19+D20</f>
        <v>219542850.25999999</v>
      </c>
      <c r="E16" s="31">
        <f>E17+E18+E19+E20</f>
        <v>124260455.89999999</v>
      </c>
      <c r="F16" s="35">
        <f>F17+F18+F19+F20</f>
        <v>219542850.25999999</v>
      </c>
      <c r="G16" s="26">
        <f t="shared" si="0"/>
        <v>98.24107793633587</v>
      </c>
      <c r="H16" s="26">
        <f t="shared" si="1"/>
        <v>100</v>
      </c>
      <c r="I16" s="27">
        <f t="shared" si="2"/>
        <v>-3930726.0400000215</v>
      </c>
      <c r="J16" s="27">
        <f t="shared" si="3"/>
        <v>0</v>
      </c>
    </row>
    <row r="17" spans="1:10" ht="67.5" x14ac:dyDescent="0.2">
      <c r="A17" s="29" t="s">
        <v>7</v>
      </c>
      <c r="B17" s="30" t="s">
        <v>15</v>
      </c>
      <c r="C17" s="31">
        <v>223436168.30000001</v>
      </c>
      <c r="D17" s="31">
        <v>219183108.66</v>
      </c>
      <c r="E17" s="33">
        <v>123903022.3</v>
      </c>
      <c r="F17" s="28">
        <f t="shared" ref="F17:F20" si="4">D17</f>
        <v>219183108.66</v>
      </c>
      <c r="G17" s="26">
        <f t="shared" si="0"/>
        <v>98.096521403692535</v>
      </c>
      <c r="H17" s="26">
        <f t="shared" si="1"/>
        <v>100</v>
      </c>
      <c r="I17" s="27">
        <f t="shared" ref="I17:I20" si="5">F17-C17</f>
        <v>-4253059.6400000155</v>
      </c>
      <c r="J17" s="27">
        <f t="shared" ref="J17:J20" si="6">F17-D17</f>
        <v>0</v>
      </c>
    </row>
    <row r="18" spans="1:10" ht="33.75" x14ac:dyDescent="0.2">
      <c r="A18" s="29" t="s">
        <v>16</v>
      </c>
      <c r="B18" s="30" t="s">
        <v>17</v>
      </c>
      <c r="C18" s="31">
        <v>0</v>
      </c>
      <c r="D18" s="31">
        <v>0</v>
      </c>
      <c r="E18" s="33">
        <v>0</v>
      </c>
      <c r="F18" s="28">
        <f t="shared" si="4"/>
        <v>0</v>
      </c>
      <c r="G18" s="26" t="e">
        <f t="shared" si="0"/>
        <v>#DIV/0!</v>
      </c>
      <c r="H18" s="26" t="e">
        <f t="shared" si="1"/>
        <v>#DIV/0!</v>
      </c>
      <c r="I18" s="27">
        <f t="shared" si="5"/>
        <v>0</v>
      </c>
      <c r="J18" s="27">
        <f t="shared" si="6"/>
        <v>0</v>
      </c>
    </row>
    <row r="19" spans="1:10" ht="22.5" x14ac:dyDescent="0.2">
      <c r="A19" s="29" t="s">
        <v>12</v>
      </c>
      <c r="B19" s="30" t="s">
        <v>18</v>
      </c>
      <c r="C19" s="31">
        <v>0</v>
      </c>
      <c r="D19" s="31">
        <v>163433.60000000001</v>
      </c>
      <c r="E19" s="33">
        <v>163433.60000000001</v>
      </c>
      <c r="F19" s="28">
        <f t="shared" si="4"/>
        <v>163433.60000000001</v>
      </c>
      <c r="G19" s="26" t="e">
        <f t="shared" si="0"/>
        <v>#DIV/0!</v>
      </c>
      <c r="H19" s="26">
        <f t="shared" si="1"/>
        <v>100</v>
      </c>
      <c r="I19" s="27">
        <f t="shared" si="5"/>
        <v>163433.60000000001</v>
      </c>
      <c r="J19" s="27">
        <f t="shared" si="6"/>
        <v>0</v>
      </c>
    </row>
    <row r="20" spans="1:10" x14ac:dyDescent="0.2">
      <c r="A20" s="29" t="s">
        <v>19</v>
      </c>
      <c r="B20" s="30" t="s">
        <v>20</v>
      </c>
      <c r="C20" s="31">
        <v>37408</v>
      </c>
      <c r="D20" s="31">
        <v>196308</v>
      </c>
      <c r="E20" s="33">
        <v>194000</v>
      </c>
      <c r="F20" s="28">
        <f t="shared" si="4"/>
        <v>196308</v>
      </c>
      <c r="G20" s="26">
        <f t="shared" si="0"/>
        <v>524.77544910179631</v>
      </c>
      <c r="H20" s="26">
        <f t="shared" si="1"/>
        <v>100</v>
      </c>
      <c r="I20" s="27">
        <f t="shared" si="5"/>
        <v>158900</v>
      </c>
      <c r="J20" s="27">
        <f t="shared" si="6"/>
        <v>0</v>
      </c>
    </row>
    <row r="21" spans="1:10" ht="45" x14ac:dyDescent="0.2">
      <c r="A21" s="29" t="s">
        <v>21</v>
      </c>
      <c r="B21" s="30" t="s">
        <v>22</v>
      </c>
      <c r="C21" s="31">
        <f>C22+C23+C24</f>
        <v>69197272</v>
      </c>
      <c r="D21" s="31">
        <f>D22+D23+D24</f>
        <v>66891772</v>
      </c>
      <c r="E21" s="31">
        <f>E22+E23+E24</f>
        <v>37452609.460000001</v>
      </c>
      <c r="F21" s="35">
        <f>F22+F23+F24</f>
        <v>66891772</v>
      </c>
      <c r="G21" s="26">
        <f t="shared" si="0"/>
        <v>96.668221255889975</v>
      </c>
      <c r="H21" s="26">
        <f t="shared" si="1"/>
        <v>100</v>
      </c>
      <c r="I21" s="27">
        <f>F21-C21</f>
        <v>-2305500</v>
      </c>
      <c r="J21" s="27">
        <f>F21-D21</f>
        <v>0</v>
      </c>
    </row>
    <row r="22" spans="1:10" ht="67.5" x14ac:dyDescent="0.2">
      <c r="A22" s="29" t="s">
        <v>7</v>
      </c>
      <c r="B22" s="30" t="s">
        <v>23</v>
      </c>
      <c r="C22" s="31">
        <v>69092272</v>
      </c>
      <c r="D22" s="31">
        <v>66201372</v>
      </c>
      <c r="E22" s="33">
        <v>36798541.380000003</v>
      </c>
      <c r="F22" s="28">
        <f t="shared" ref="F22:F24" si="7">D22</f>
        <v>66201372</v>
      </c>
      <c r="G22" s="26">
        <f t="shared" si="0"/>
        <v>95.815885168749404</v>
      </c>
      <c r="H22" s="26">
        <f t="shared" si="1"/>
        <v>100</v>
      </c>
      <c r="I22" s="27">
        <f t="shared" ref="I22:I24" si="8">F22-C22</f>
        <v>-2890900</v>
      </c>
      <c r="J22" s="27">
        <f t="shared" ref="J22:J24" si="9">F22-D22</f>
        <v>0</v>
      </c>
    </row>
    <row r="23" spans="1:10" ht="33.75" x14ac:dyDescent="0.2">
      <c r="A23" s="29" t="s">
        <v>16</v>
      </c>
      <c r="B23" s="30" t="s">
        <v>24</v>
      </c>
      <c r="C23" s="31">
        <v>45000</v>
      </c>
      <c r="D23" s="31">
        <v>629400</v>
      </c>
      <c r="E23" s="33">
        <v>623068.07999999996</v>
      </c>
      <c r="F23" s="28">
        <f t="shared" si="7"/>
        <v>629400</v>
      </c>
      <c r="G23" s="26">
        <f t="shared" si="0"/>
        <v>1398.6666666666667</v>
      </c>
      <c r="H23" s="26">
        <f t="shared" si="1"/>
        <v>100</v>
      </c>
      <c r="I23" s="27">
        <f t="shared" si="8"/>
        <v>584400</v>
      </c>
      <c r="J23" s="27">
        <f t="shared" si="9"/>
        <v>0</v>
      </c>
    </row>
    <row r="24" spans="1:10" x14ac:dyDescent="0.2">
      <c r="A24" s="29" t="s">
        <v>19</v>
      </c>
      <c r="B24" s="30" t="s">
        <v>25</v>
      </c>
      <c r="C24" s="31">
        <v>60000</v>
      </c>
      <c r="D24" s="31">
        <v>61000</v>
      </c>
      <c r="E24" s="33">
        <v>31000</v>
      </c>
      <c r="F24" s="28">
        <f t="shared" si="7"/>
        <v>61000</v>
      </c>
      <c r="G24" s="26">
        <f t="shared" si="0"/>
        <v>101.66666666666666</v>
      </c>
      <c r="H24" s="26">
        <f t="shared" si="1"/>
        <v>100</v>
      </c>
      <c r="I24" s="27">
        <f t="shared" si="8"/>
        <v>1000</v>
      </c>
      <c r="J24" s="27">
        <f t="shared" si="9"/>
        <v>0</v>
      </c>
    </row>
    <row r="25" spans="1:10" ht="22.5" x14ac:dyDescent="0.2">
      <c r="A25" s="29" t="s">
        <v>26</v>
      </c>
      <c r="B25" s="30" t="s">
        <v>27</v>
      </c>
      <c r="C25" s="31">
        <f>C26</f>
        <v>0</v>
      </c>
      <c r="D25" s="31">
        <f>D26</f>
        <v>0</v>
      </c>
      <c r="E25" s="31">
        <f>E26</f>
        <v>0</v>
      </c>
      <c r="F25" s="32">
        <f>F26</f>
        <v>0</v>
      </c>
      <c r="G25" s="26" t="e">
        <f t="shared" si="0"/>
        <v>#DIV/0!</v>
      </c>
      <c r="H25" s="26" t="e">
        <f t="shared" si="1"/>
        <v>#DIV/0!</v>
      </c>
      <c r="I25" s="27">
        <f>F25-C25</f>
        <v>0</v>
      </c>
      <c r="J25" s="27">
        <f>F25-D25</f>
        <v>0</v>
      </c>
    </row>
    <row r="26" spans="1:10" x14ac:dyDescent="0.2">
      <c r="A26" s="29" t="s">
        <v>19</v>
      </c>
      <c r="B26" s="30" t="s">
        <v>28</v>
      </c>
      <c r="C26" s="31">
        <v>0</v>
      </c>
      <c r="D26" s="31">
        <v>0</v>
      </c>
      <c r="E26" s="33">
        <v>0</v>
      </c>
      <c r="F26" s="28">
        <f>D26</f>
        <v>0</v>
      </c>
      <c r="G26" s="26" t="e">
        <f t="shared" si="0"/>
        <v>#DIV/0!</v>
      </c>
      <c r="H26" s="26" t="e">
        <f t="shared" si="1"/>
        <v>#DIV/0!</v>
      </c>
      <c r="I26" s="27">
        <f>F26-C26</f>
        <v>0</v>
      </c>
      <c r="J26" s="27">
        <f>F26-D26</f>
        <v>0</v>
      </c>
    </row>
    <row r="27" spans="1:10" x14ac:dyDescent="0.2">
      <c r="A27" s="29" t="s">
        <v>29</v>
      </c>
      <c r="B27" s="30" t="s">
        <v>30</v>
      </c>
      <c r="C27" s="31">
        <f>C28</f>
        <v>15528263</v>
      </c>
      <c r="D27" s="31">
        <f>D28</f>
        <v>12291005.890000001</v>
      </c>
      <c r="E27" s="31">
        <f>E28</f>
        <v>0</v>
      </c>
      <c r="F27" s="32">
        <f>F28</f>
        <v>12291005.890000001</v>
      </c>
      <c r="G27" s="26">
        <f t="shared" si="0"/>
        <v>79.152484022198749</v>
      </c>
      <c r="H27" s="26">
        <f t="shared" si="1"/>
        <v>100</v>
      </c>
      <c r="I27" s="27">
        <f>F27-C27</f>
        <v>-3237257.1099999994</v>
      </c>
      <c r="J27" s="27">
        <f>F27-D27</f>
        <v>0</v>
      </c>
    </row>
    <row r="28" spans="1:10" x14ac:dyDescent="0.2">
      <c r="A28" s="29" t="s">
        <v>19</v>
      </c>
      <c r="B28" s="30" t="s">
        <v>31</v>
      </c>
      <c r="C28" s="31">
        <v>15528263</v>
      </c>
      <c r="D28" s="31">
        <v>12291005.890000001</v>
      </c>
      <c r="E28" s="33">
        <v>0</v>
      </c>
      <c r="F28" s="28">
        <f>D28</f>
        <v>12291005.890000001</v>
      </c>
      <c r="G28" s="26">
        <f t="shared" si="0"/>
        <v>79.152484022198749</v>
      </c>
      <c r="H28" s="26">
        <f t="shared" si="1"/>
        <v>100</v>
      </c>
      <c r="I28" s="27">
        <f>F28-C28</f>
        <v>-3237257.1099999994</v>
      </c>
      <c r="J28" s="27">
        <f>F28-D28</f>
        <v>0</v>
      </c>
    </row>
    <row r="29" spans="1:10" x14ac:dyDescent="0.2">
      <c r="A29" s="29" t="s">
        <v>32</v>
      </c>
      <c r="B29" s="30" t="s">
        <v>33</v>
      </c>
      <c r="C29" s="31">
        <f>C30+C31+C32+C33+C34</f>
        <v>183682395.08000001</v>
      </c>
      <c r="D29" s="31">
        <f>D30+D31+D32+D33+D34</f>
        <v>259917920.98000002</v>
      </c>
      <c r="E29" s="31">
        <f>E30+E31+E32+E33+E34</f>
        <v>132101918.20999999</v>
      </c>
      <c r="F29" s="32">
        <f>F30+F31+F32+F33+F34</f>
        <v>259917920.98000002</v>
      </c>
      <c r="G29" s="26">
        <f t="shared" si="0"/>
        <v>141.50399164100446</v>
      </c>
      <c r="H29" s="26">
        <f t="shared" si="1"/>
        <v>100</v>
      </c>
      <c r="I29" s="27">
        <f>F29-C29</f>
        <v>76235525.900000006</v>
      </c>
      <c r="J29" s="27">
        <f>F29-D29</f>
        <v>0</v>
      </c>
    </row>
    <row r="30" spans="1:10" ht="67.5" x14ac:dyDescent="0.2">
      <c r="A30" s="29" t="s">
        <v>7</v>
      </c>
      <c r="B30" s="30" t="s">
        <v>34</v>
      </c>
      <c r="C30" s="31">
        <v>116394878.65000001</v>
      </c>
      <c r="D30" s="31">
        <v>140398895.19999999</v>
      </c>
      <c r="E30" s="33">
        <v>70936541.450000003</v>
      </c>
      <c r="F30" s="28">
        <f t="shared" ref="F30:F34" si="10">D30</f>
        <v>140398895.19999999</v>
      </c>
      <c r="G30" s="26">
        <f t="shared" si="0"/>
        <v>120.62291470931481</v>
      </c>
      <c r="H30" s="26">
        <f t="shared" si="1"/>
        <v>100</v>
      </c>
      <c r="I30" s="27">
        <f t="shared" ref="I30:I34" si="11">F30-C30</f>
        <v>24004016.549999982</v>
      </c>
      <c r="J30" s="27">
        <f t="shared" ref="J30:J34" si="12">F30-D30</f>
        <v>0</v>
      </c>
    </row>
    <row r="31" spans="1:10" ht="33.75" x14ac:dyDescent="0.2">
      <c r="A31" s="29" t="s">
        <v>16</v>
      </c>
      <c r="B31" s="30" t="s">
        <v>35</v>
      </c>
      <c r="C31" s="31">
        <v>59208395.43</v>
      </c>
      <c r="D31" s="31">
        <v>111443693.79000001</v>
      </c>
      <c r="E31" s="33">
        <v>54637437.020000003</v>
      </c>
      <c r="F31" s="28">
        <f t="shared" si="10"/>
        <v>111443693.79000001</v>
      </c>
      <c r="G31" s="26">
        <f t="shared" si="0"/>
        <v>188.22278999564506</v>
      </c>
      <c r="H31" s="26">
        <f t="shared" si="1"/>
        <v>100</v>
      </c>
      <c r="I31" s="27">
        <f t="shared" si="11"/>
        <v>52235298.360000007</v>
      </c>
      <c r="J31" s="27">
        <f t="shared" si="12"/>
        <v>0</v>
      </c>
    </row>
    <row r="32" spans="1:10" ht="22.5" x14ac:dyDescent="0.2">
      <c r="A32" s="29" t="s">
        <v>12</v>
      </c>
      <c r="B32" s="30" t="s">
        <v>36</v>
      </c>
      <c r="C32" s="31">
        <v>949000</v>
      </c>
      <c r="D32" s="31">
        <v>949000</v>
      </c>
      <c r="E32" s="33">
        <v>403000</v>
      </c>
      <c r="F32" s="28">
        <f t="shared" si="10"/>
        <v>949000</v>
      </c>
      <c r="G32" s="26">
        <f t="shared" si="0"/>
        <v>100</v>
      </c>
      <c r="H32" s="26">
        <f t="shared" si="1"/>
        <v>100</v>
      </c>
      <c r="I32" s="27">
        <f t="shared" si="11"/>
        <v>0</v>
      </c>
      <c r="J32" s="27">
        <f t="shared" si="12"/>
        <v>0</v>
      </c>
    </row>
    <row r="33" spans="1:10" ht="33.75" x14ac:dyDescent="0.2">
      <c r="A33" s="29" t="s">
        <v>37</v>
      </c>
      <c r="B33" s="30" t="s">
        <v>38</v>
      </c>
      <c r="C33" s="31">
        <v>5900000</v>
      </c>
      <c r="D33" s="31">
        <v>5400000</v>
      </c>
      <c r="E33" s="33">
        <v>5400000</v>
      </c>
      <c r="F33" s="28">
        <f t="shared" si="10"/>
        <v>5400000</v>
      </c>
      <c r="G33" s="26">
        <f t="shared" si="0"/>
        <v>91.525423728813564</v>
      </c>
      <c r="H33" s="26">
        <f t="shared" si="1"/>
        <v>100</v>
      </c>
      <c r="I33" s="27">
        <f t="shared" si="11"/>
        <v>-500000</v>
      </c>
      <c r="J33" s="27">
        <f t="shared" si="12"/>
        <v>0</v>
      </c>
    </row>
    <row r="34" spans="1:10" x14ac:dyDescent="0.2">
      <c r="A34" s="29" t="s">
        <v>19</v>
      </c>
      <c r="B34" s="30" t="s">
        <v>39</v>
      </c>
      <c r="C34" s="31">
        <v>1230121</v>
      </c>
      <c r="D34" s="31">
        <v>1726331.99</v>
      </c>
      <c r="E34" s="33">
        <v>724939.74</v>
      </c>
      <c r="F34" s="28">
        <f t="shared" si="10"/>
        <v>1726331.99</v>
      </c>
      <c r="G34" s="26">
        <f t="shared" si="0"/>
        <v>140.33838866257872</v>
      </c>
      <c r="H34" s="26">
        <f t="shared" si="1"/>
        <v>100</v>
      </c>
      <c r="I34" s="27">
        <f t="shared" si="11"/>
        <v>496210.99</v>
      </c>
      <c r="J34" s="27">
        <f t="shared" si="12"/>
        <v>0</v>
      </c>
    </row>
    <row r="35" spans="1:10" x14ac:dyDescent="0.2">
      <c r="A35" s="29" t="s">
        <v>208</v>
      </c>
      <c r="B35" s="30" t="s">
        <v>40</v>
      </c>
      <c r="C35" s="31">
        <f>C36</f>
        <v>5352100</v>
      </c>
      <c r="D35" s="31">
        <f>D36</f>
        <v>5352100</v>
      </c>
      <c r="E35" s="31">
        <f>E36</f>
        <v>2590732.92</v>
      </c>
      <c r="F35" s="32">
        <f>F36</f>
        <v>5352100</v>
      </c>
      <c r="G35" s="26">
        <f t="shared" si="0"/>
        <v>100</v>
      </c>
      <c r="H35" s="26">
        <f t="shared" si="1"/>
        <v>100</v>
      </c>
      <c r="I35" s="27">
        <f>F35-C35</f>
        <v>0</v>
      </c>
      <c r="J35" s="27">
        <f>F35-D35</f>
        <v>0</v>
      </c>
    </row>
    <row r="36" spans="1:10" ht="22.5" x14ac:dyDescent="0.2">
      <c r="A36" s="29" t="s">
        <v>41</v>
      </c>
      <c r="B36" s="30" t="s">
        <v>42</v>
      </c>
      <c r="C36" s="31">
        <f>C37+C38+C39</f>
        <v>5352100</v>
      </c>
      <c r="D36" s="31">
        <f>D37+D38+D39</f>
        <v>5352100</v>
      </c>
      <c r="E36" s="31">
        <f>E37+E38+E39</f>
        <v>2590732.92</v>
      </c>
      <c r="F36" s="32">
        <f>F37+F38+F39</f>
        <v>5352100</v>
      </c>
      <c r="G36" s="26">
        <f t="shared" si="0"/>
        <v>100</v>
      </c>
      <c r="H36" s="26">
        <f t="shared" si="1"/>
        <v>100</v>
      </c>
      <c r="I36" s="27">
        <f>F36-C36</f>
        <v>0</v>
      </c>
      <c r="J36" s="27">
        <f>F36-D36</f>
        <v>0</v>
      </c>
    </row>
    <row r="37" spans="1:10" ht="67.5" x14ac:dyDescent="0.2">
      <c r="A37" s="29" t="s">
        <v>7</v>
      </c>
      <c r="B37" s="30" t="s">
        <v>43</v>
      </c>
      <c r="C37" s="31">
        <v>0</v>
      </c>
      <c r="D37" s="31">
        <v>0</v>
      </c>
      <c r="E37" s="33">
        <v>0</v>
      </c>
      <c r="F37" s="28">
        <f t="shared" ref="F37:F39" si="13">D37</f>
        <v>0</v>
      </c>
      <c r="G37" s="26" t="e">
        <f t="shared" si="0"/>
        <v>#DIV/0!</v>
      </c>
      <c r="H37" s="26" t="e">
        <f t="shared" si="1"/>
        <v>#DIV/0!</v>
      </c>
      <c r="I37" s="27">
        <f t="shared" ref="I37:I39" si="14">F37-C37</f>
        <v>0</v>
      </c>
      <c r="J37" s="27">
        <f t="shared" ref="J37:J39" si="15">F37-D37</f>
        <v>0</v>
      </c>
    </row>
    <row r="38" spans="1:10" ht="33.75" x14ac:dyDescent="0.2">
      <c r="A38" s="29" t="s">
        <v>16</v>
      </c>
      <c r="B38" s="30" t="s">
        <v>44</v>
      </c>
      <c r="C38" s="31">
        <v>0</v>
      </c>
      <c r="D38" s="31">
        <v>0</v>
      </c>
      <c r="E38" s="33">
        <v>0</v>
      </c>
      <c r="F38" s="28">
        <f t="shared" si="13"/>
        <v>0</v>
      </c>
      <c r="G38" s="26" t="e">
        <f t="shared" si="0"/>
        <v>#DIV/0!</v>
      </c>
      <c r="H38" s="26" t="e">
        <f t="shared" si="1"/>
        <v>#DIV/0!</v>
      </c>
      <c r="I38" s="27">
        <f t="shared" si="14"/>
        <v>0</v>
      </c>
      <c r="J38" s="27">
        <f t="shared" si="15"/>
        <v>0</v>
      </c>
    </row>
    <row r="39" spans="1:10" x14ac:dyDescent="0.2">
      <c r="A39" s="29" t="s">
        <v>45</v>
      </c>
      <c r="B39" s="30" t="s">
        <v>46</v>
      </c>
      <c r="C39" s="31">
        <v>5352100</v>
      </c>
      <c r="D39" s="31">
        <v>5352100</v>
      </c>
      <c r="E39" s="33">
        <v>2590732.92</v>
      </c>
      <c r="F39" s="28">
        <f t="shared" si="13"/>
        <v>5352100</v>
      </c>
      <c r="G39" s="26">
        <f t="shared" si="0"/>
        <v>100</v>
      </c>
      <c r="H39" s="26">
        <f t="shared" si="1"/>
        <v>100</v>
      </c>
      <c r="I39" s="27">
        <f t="shared" si="14"/>
        <v>0</v>
      </c>
      <c r="J39" s="27">
        <f t="shared" si="15"/>
        <v>0</v>
      </c>
    </row>
    <row r="40" spans="1:10" ht="22.5" x14ac:dyDescent="0.2">
      <c r="A40" s="29" t="s">
        <v>209</v>
      </c>
      <c r="B40" s="30" t="s">
        <v>47</v>
      </c>
      <c r="C40" s="31">
        <f>C41+C45+C47+C52</f>
        <v>33807226.630000003</v>
      </c>
      <c r="D40" s="31">
        <f>D41+D45+D47+D52</f>
        <v>34964126.189999998</v>
      </c>
      <c r="E40" s="31">
        <f>E41+E45+E47+E52</f>
        <v>15180409.68</v>
      </c>
      <c r="F40" s="32">
        <f>F41+F45+F47+F52</f>
        <v>34964126.189999998</v>
      </c>
      <c r="G40" s="26">
        <f t="shared" si="0"/>
        <v>103.42204811019127</v>
      </c>
      <c r="H40" s="26">
        <f t="shared" si="1"/>
        <v>100</v>
      </c>
      <c r="I40" s="27">
        <f>F40-C40</f>
        <v>1156899.5599999949</v>
      </c>
      <c r="J40" s="27">
        <f>F40-D40</f>
        <v>0</v>
      </c>
    </row>
    <row r="41" spans="1:10" x14ac:dyDescent="0.2">
      <c r="A41" s="29" t="s">
        <v>48</v>
      </c>
      <c r="B41" s="30" t="s">
        <v>49</v>
      </c>
      <c r="C41" s="31">
        <f>C42+C43+C44</f>
        <v>6644800</v>
      </c>
      <c r="D41" s="31">
        <f>D42+D43+D44</f>
        <v>7546600</v>
      </c>
      <c r="E41" s="31">
        <f>E42+E43+E44</f>
        <v>3568758.01</v>
      </c>
      <c r="F41" s="32">
        <f>F42+F43+F44</f>
        <v>7546600</v>
      </c>
      <c r="G41" s="26">
        <f t="shared" si="0"/>
        <v>113.57151456778232</v>
      </c>
      <c r="H41" s="26">
        <f t="shared" si="1"/>
        <v>100</v>
      </c>
      <c r="I41" s="27">
        <f>F41-C41</f>
        <v>901800</v>
      </c>
      <c r="J41" s="27">
        <f>F41-D41</f>
        <v>0</v>
      </c>
    </row>
    <row r="42" spans="1:10" ht="67.5" x14ac:dyDescent="0.2">
      <c r="A42" s="29" t="s">
        <v>7</v>
      </c>
      <c r="B42" s="30" t="s">
        <v>50</v>
      </c>
      <c r="C42" s="31">
        <v>5651800</v>
      </c>
      <c r="D42" s="31">
        <v>6170630.3899999997</v>
      </c>
      <c r="E42" s="33">
        <v>2878916.01</v>
      </c>
      <c r="F42" s="28">
        <f t="shared" ref="F42:F44" si="16">D42</f>
        <v>6170630.3899999997</v>
      </c>
      <c r="G42" s="26">
        <f t="shared" si="0"/>
        <v>109.1799141866308</v>
      </c>
      <c r="H42" s="26">
        <f t="shared" si="1"/>
        <v>100</v>
      </c>
      <c r="I42" s="27">
        <f t="shared" ref="I42:I44" si="17">F42-C42</f>
        <v>518830.38999999966</v>
      </c>
      <c r="J42" s="27">
        <f t="shared" ref="J42:J44" si="18">F42-D42</f>
        <v>0</v>
      </c>
    </row>
    <row r="43" spans="1:10" ht="33.75" x14ac:dyDescent="0.2">
      <c r="A43" s="29" t="s">
        <v>16</v>
      </c>
      <c r="B43" s="30" t="s">
        <v>51</v>
      </c>
      <c r="C43" s="31">
        <v>0</v>
      </c>
      <c r="D43" s="31">
        <v>229869.61</v>
      </c>
      <c r="E43" s="33">
        <v>0</v>
      </c>
      <c r="F43" s="28">
        <f t="shared" si="16"/>
        <v>229869.61</v>
      </c>
      <c r="G43" s="26" t="e">
        <f t="shared" ref="G43:G74" si="19">F43/C43*100</f>
        <v>#DIV/0!</v>
      </c>
      <c r="H43" s="26">
        <f t="shared" ref="H43:H74" si="20">F43/D43*100</f>
        <v>100</v>
      </c>
      <c r="I43" s="27">
        <f t="shared" si="17"/>
        <v>229869.61</v>
      </c>
      <c r="J43" s="27">
        <f t="shared" si="18"/>
        <v>0</v>
      </c>
    </row>
    <row r="44" spans="1:10" x14ac:dyDescent="0.2">
      <c r="A44" s="29" t="s">
        <v>45</v>
      </c>
      <c r="B44" s="30" t="s">
        <v>52</v>
      </c>
      <c r="C44" s="31">
        <v>993000</v>
      </c>
      <c r="D44" s="31">
        <v>1146100</v>
      </c>
      <c r="E44" s="33">
        <v>689842</v>
      </c>
      <c r="F44" s="28">
        <f t="shared" si="16"/>
        <v>1146100</v>
      </c>
      <c r="G44" s="26">
        <f t="shared" si="19"/>
        <v>115.41792547834844</v>
      </c>
      <c r="H44" s="26">
        <f t="shared" si="20"/>
        <v>100</v>
      </c>
      <c r="I44" s="27">
        <f t="shared" si="17"/>
        <v>153100</v>
      </c>
      <c r="J44" s="27">
        <f t="shared" si="18"/>
        <v>0</v>
      </c>
    </row>
    <row r="45" spans="1:10" x14ac:dyDescent="0.2">
      <c r="A45" s="29" t="s">
        <v>53</v>
      </c>
      <c r="B45" s="30" t="s">
        <v>54</v>
      </c>
      <c r="C45" s="31">
        <f>C46</f>
        <v>7946850</v>
      </c>
      <c r="D45" s="31">
        <f>D46</f>
        <v>7640518.3200000003</v>
      </c>
      <c r="E45" s="31">
        <f>E46</f>
        <v>2537490.9500000002</v>
      </c>
      <c r="F45" s="32">
        <f>F46</f>
        <v>7640518.3200000003</v>
      </c>
      <c r="G45" s="26">
        <f t="shared" si="19"/>
        <v>96.145243964589739</v>
      </c>
      <c r="H45" s="26">
        <f t="shared" si="20"/>
        <v>100</v>
      </c>
      <c r="I45" s="27">
        <f>F45-C45</f>
        <v>-306331.6799999997</v>
      </c>
      <c r="J45" s="27">
        <f>F45-D45</f>
        <v>0</v>
      </c>
    </row>
    <row r="46" spans="1:10" ht="33.75" x14ac:dyDescent="0.2">
      <c r="A46" s="29" t="s">
        <v>16</v>
      </c>
      <c r="B46" s="30" t="s">
        <v>55</v>
      </c>
      <c r="C46" s="31">
        <v>7946850</v>
      </c>
      <c r="D46" s="31">
        <v>7640518.3200000003</v>
      </c>
      <c r="E46" s="33">
        <v>2537490.9500000002</v>
      </c>
      <c r="F46" s="28">
        <f>D46</f>
        <v>7640518.3200000003</v>
      </c>
      <c r="G46" s="26">
        <f t="shared" si="19"/>
        <v>96.145243964589739</v>
      </c>
      <c r="H46" s="26">
        <f t="shared" si="20"/>
        <v>100</v>
      </c>
      <c r="I46" s="27">
        <f>F46-C46</f>
        <v>-306331.6799999997</v>
      </c>
      <c r="J46" s="27">
        <f>F46-D46</f>
        <v>0</v>
      </c>
    </row>
    <row r="47" spans="1:10" ht="45" x14ac:dyDescent="0.2">
      <c r="A47" s="29" t="s">
        <v>56</v>
      </c>
      <c r="B47" s="30" t="s">
        <v>57</v>
      </c>
      <c r="C47" s="31">
        <f>C48+C49+C50+C51</f>
        <v>18774176.630000003</v>
      </c>
      <c r="D47" s="31">
        <f>D48+D49+D50+D51</f>
        <v>19335607.869999997</v>
      </c>
      <c r="E47" s="31">
        <f>E48+E49+E50+E51</f>
        <v>8989660.7199999988</v>
      </c>
      <c r="F47" s="35">
        <f>F48+F49+F50+F51</f>
        <v>19335607.869999997</v>
      </c>
      <c r="G47" s="26">
        <f t="shared" si="19"/>
        <v>102.99044400755697</v>
      </c>
      <c r="H47" s="26">
        <f t="shared" si="20"/>
        <v>100</v>
      </c>
      <c r="I47" s="27">
        <f>F47-C47</f>
        <v>561431.23999999464</v>
      </c>
      <c r="J47" s="27">
        <f>F47-D47</f>
        <v>0</v>
      </c>
    </row>
    <row r="48" spans="1:10" ht="67.5" x14ac:dyDescent="0.2">
      <c r="A48" s="29" t="s">
        <v>7</v>
      </c>
      <c r="B48" s="30" t="s">
        <v>58</v>
      </c>
      <c r="C48" s="31">
        <v>15658126.630000001</v>
      </c>
      <c r="D48" s="31">
        <v>16505990.119999999</v>
      </c>
      <c r="E48" s="33">
        <v>8051437.3899999997</v>
      </c>
      <c r="F48" s="28">
        <f t="shared" ref="F48:F51" si="21">D48</f>
        <v>16505990.119999999</v>
      </c>
      <c r="G48" s="26">
        <f t="shared" si="19"/>
        <v>105.41484629697364</v>
      </c>
      <c r="H48" s="26">
        <f t="shared" si="20"/>
        <v>100</v>
      </c>
      <c r="I48" s="27">
        <f t="shared" ref="I48:I51" si="22">F48-C48</f>
        <v>847863.48999999836</v>
      </c>
      <c r="J48" s="27">
        <f t="shared" ref="J48:J51" si="23">F48-D48</f>
        <v>0</v>
      </c>
    </row>
    <row r="49" spans="1:10" ht="33.75" x14ac:dyDescent="0.2">
      <c r="A49" s="29" t="s">
        <v>16</v>
      </c>
      <c r="B49" s="30" t="s">
        <v>59</v>
      </c>
      <c r="C49" s="31">
        <v>3116050</v>
      </c>
      <c r="D49" s="31">
        <v>2563216.0499999998</v>
      </c>
      <c r="E49" s="33">
        <v>811821.63</v>
      </c>
      <c r="F49" s="28">
        <f t="shared" si="21"/>
        <v>2563216.0499999998</v>
      </c>
      <c r="G49" s="26">
        <f t="shared" si="19"/>
        <v>82.258501949583604</v>
      </c>
      <c r="H49" s="26">
        <f t="shared" si="20"/>
        <v>100</v>
      </c>
      <c r="I49" s="27">
        <f t="shared" si="22"/>
        <v>-552833.95000000019</v>
      </c>
      <c r="J49" s="27">
        <f t="shared" si="23"/>
        <v>0</v>
      </c>
    </row>
    <row r="50" spans="1:10" ht="22.5" x14ac:dyDescent="0.2">
      <c r="A50" s="29" t="s">
        <v>12</v>
      </c>
      <c r="B50" s="30" t="s">
        <v>60</v>
      </c>
      <c r="C50" s="31">
        <v>0</v>
      </c>
      <c r="D50" s="31">
        <v>260000</v>
      </c>
      <c r="E50" s="33">
        <v>120000</v>
      </c>
      <c r="F50" s="28">
        <f t="shared" si="21"/>
        <v>260000</v>
      </c>
      <c r="G50" s="26" t="e">
        <f t="shared" si="19"/>
        <v>#DIV/0!</v>
      </c>
      <c r="H50" s="26">
        <f t="shared" si="20"/>
        <v>100</v>
      </c>
      <c r="I50" s="27">
        <f t="shared" si="22"/>
        <v>260000</v>
      </c>
      <c r="J50" s="27">
        <f t="shared" si="23"/>
        <v>0</v>
      </c>
    </row>
    <row r="51" spans="1:10" x14ac:dyDescent="0.2">
      <c r="A51" s="29" t="s">
        <v>19</v>
      </c>
      <c r="B51" s="30" t="s">
        <v>222</v>
      </c>
      <c r="C51" s="31">
        <v>0</v>
      </c>
      <c r="D51" s="31">
        <v>6401.7</v>
      </c>
      <c r="E51" s="33">
        <v>6401.7</v>
      </c>
      <c r="F51" s="28">
        <f t="shared" si="21"/>
        <v>6401.7</v>
      </c>
      <c r="G51" s="26" t="e">
        <f t="shared" si="19"/>
        <v>#DIV/0!</v>
      </c>
      <c r="H51" s="26">
        <f t="shared" si="20"/>
        <v>100</v>
      </c>
      <c r="I51" s="27">
        <f t="shared" si="22"/>
        <v>6401.7</v>
      </c>
      <c r="J51" s="27">
        <f t="shared" si="23"/>
        <v>0</v>
      </c>
    </row>
    <row r="52" spans="1:10" ht="33.75" x14ac:dyDescent="0.2">
      <c r="A52" s="29" t="s">
        <v>61</v>
      </c>
      <c r="B52" s="30" t="s">
        <v>62</v>
      </c>
      <c r="C52" s="31">
        <f>C53+C54+C55</f>
        <v>441400</v>
      </c>
      <c r="D52" s="31">
        <f>D53+D54+D55</f>
        <v>441400</v>
      </c>
      <c r="E52" s="31">
        <f>E53+E54+E55</f>
        <v>84500</v>
      </c>
      <c r="F52" s="32">
        <f>F53+F54+F55</f>
        <v>441400</v>
      </c>
      <c r="G52" s="26">
        <f t="shared" si="19"/>
        <v>100</v>
      </c>
      <c r="H52" s="26">
        <f t="shared" si="20"/>
        <v>100</v>
      </c>
      <c r="I52" s="27">
        <f>F52-C52</f>
        <v>0</v>
      </c>
      <c r="J52" s="27">
        <f>F52-D52</f>
        <v>0</v>
      </c>
    </row>
    <row r="53" spans="1:10" ht="67.5" x14ac:dyDescent="0.2">
      <c r="A53" s="29" t="s">
        <v>7</v>
      </c>
      <c r="B53" s="30" t="s">
        <v>63</v>
      </c>
      <c r="C53" s="31">
        <v>0</v>
      </c>
      <c r="D53" s="31">
        <v>0</v>
      </c>
      <c r="E53" s="33">
        <v>0</v>
      </c>
      <c r="F53" s="28">
        <f t="shared" ref="F53:F55" si="24">D53</f>
        <v>0</v>
      </c>
      <c r="G53" s="26" t="e">
        <f t="shared" si="19"/>
        <v>#DIV/0!</v>
      </c>
      <c r="H53" s="26" t="e">
        <f t="shared" si="20"/>
        <v>#DIV/0!</v>
      </c>
      <c r="I53" s="27">
        <f t="shared" ref="I53:I55" si="25">F53-C53</f>
        <v>0</v>
      </c>
      <c r="J53" s="27">
        <f t="shared" ref="J53:J55" si="26">F53-D53</f>
        <v>0</v>
      </c>
    </row>
    <row r="54" spans="1:10" ht="33.75" x14ac:dyDescent="0.2">
      <c r="A54" s="29" t="s">
        <v>16</v>
      </c>
      <c r="B54" s="30" t="s">
        <v>64</v>
      </c>
      <c r="C54" s="31">
        <v>290000</v>
      </c>
      <c r="D54" s="31">
        <v>290000</v>
      </c>
      <c r="E54" s="33">
        <v>75000</v>
      </c>
      <c r="F54" s="28">
        <f t="shared" si="24"/>
        <v>290000</v>
      </c>
      <c r="G54" s="26">
        <f t="shared" si="19"/>
        <v>100</v>
      </c>
      <c r="H54" s="26">
        <f t="shared" si="20"/>
        <v>100</v>
      </c>
      <c r="I54" s="27">
        <f t="shared" si="25"/>
        <v>0</v>
      </c>
      <c r="J54" s="27">
        <f t="shared" si="26"/>
        <v>0</v>
      </c>
    </row>
    <row r="55" spans="1:10" x14ac:dyDescent="0.2">
      <c r="A55" s="29" t="s">
        <v>45</v>
      </c>
      <c r="B55" s="30" t="s">
        <v>65</v>
      </c>
      <c r="C55" s="31">
        <v>151400</v>
      </c>
      <c r="D55" s="31">
        <v>151400</v>
      </c>
      <c r="E55" s="33">
        <v>9500</v>
      </c>
      <c r="F55" s="28">
        <f t="shared" si="24"/>
        <v>151400</v>
      </c>
      <c r="G55" s="26">
        <f t="shared" si="19"/>
        <v>100</v>
      </c>
      <c r="H55" s="26">
        <f t="shared" si="20"/>
        <v>100</v>
      </c>
      <c r="I55" s="27">
        <f t="shared" si="25"/>
        <v>0</v>
      </c>
      <c r="J55" s="27">
        <f t="shared" si="26"/>
        <v>0</v>
      </c>
    </row>
    <row r="56" spans="1:10" x14ac:dyDescent="0.2">
      <c r="A56" s="29" t="s">
        <v>210</v>
      </c>
      <c r="B56" s="30" t="s">
        <v>66</v>
      </c>
      <c r="C56" s="31">
        <f>C57+C62+C67+C69+C72+C74</f>
        <v>389042961.94000006</v>
      </c>
      <c r="D56" s="31">
        <f>D57+D62+D67+D69+D72+D74</f>
        <v>520925694.16999996</v>
      </c>
      <c r="E56" s="31">
        <f>E57+E62+E67+E69+E72+E74</f>
        <v>143883658.63</v>
      </c>
      <c r="F56" s="32">
        <f>F57+F62+F67+F69+F72+F74</f>
        <v>520925694.16999996</v>
      </c>
      <c r="G56" s="26">
        <f t="shared" si="19"/>
        <v>133.89927209384641</v>
      </c>
      <c r="H56" s="26">
        <f t="shared" si="20"/>
        <v>100</v>
      </c>
      <c r="I56" s="27">
        <f>F56-C56</f>
        <v>131882732.2299999</v>
      </c>
      <c r="J56" s="27">
        <f>F56-D56</f>
        <v>0</v>
      </c>
    </row>
    <row r="57" spans="1:10" x14ac:dyDescent="0.2">
      <c r="A57" s="29" t="s">
        <v>67</v>
      </c>
      <c r="B57" s="30" t="s">
        <v>68</v>
      </c>
      <c r="C57" s="31">
        <f>C58+C59+C60+C61</f>
        <v>2750000</v>
      </c>
      <c r="D57" s="31">
        <f>D58+D59+D60+D61</f>
        <v>2750000</v>
      </c>
      <c r="E57" s="31">
        <f>E58+E59+E60+E61</f>
        <v>55000</v>
      </c>
      <c r="F57" s="32">
        <f>F58+F59+F60+F61</f>
        <v>2750000</v>
      </c>
      <c r="G57" s="26">
        <f t="shared" si="19"/>
        <v>100</v>
      </c>
      <c r="H57" s="26">
        <f t="shared" si="20"/>
        <v>100</v>
      </c>
      <c r="I57" s="27">
        <f>F57-C57</f>
        <v>0</v>
      </c>
      <c r="J57" s="27">
        <f>F57-D57</f>
        <v>0</v>
      </c>
    </row>
    <row r="58" spans="1:10" ht="67.5" x14ac:dyDescent="0.2">
      <c r="A58" s="29" t="s">
        <v>7</v>
      </c>
      <c r="B58" s="30" t="s">
        <v>223</v>
      </c>
      <c r="C58" s="31">
        <v>0</v>
      </c>
      <c r="D58" s="31">
        <v>0</v>
      </c>
      <c r="E58" s="33">
        <v>0</v>
      </c>
      <c r="F58" s="28">
        <f t="shared" ref="F58:F61" si="27">D58</f>
        <v>0</v>
      </c>
      <c r="G58" s="26" t="e">
        <f t="shared" si="19"/>
        <v>#DIV/0!</v>
      </c>
      <c r="H58" s="26" t="e">
        <f t="shared" si="20"/>
        <v>#DIV/0!</v>
      </c>
      <c r="I58" s="27">
        <f t="shared" ref="I58:I61" si="28">F58-C58</f>
        <v>0</v>
      </c>
      <c r="J58" s="27">
        <f t="shared" ref="J58:J61" si="29">F58-D58</f>
        <v>0</v>
      </c>
    </row>
    <row r="59" spans="1:10" ht="33.75" x14ac:dyDescent="0.2">
      <c r="A59" s="29" t="s">
        <v>16</v>
      </c>
      <c r="B59" s="30" t="s">
        <v>224</v>
      </c>
      <c r="C59" s="31">
        <v>0</v>
      </c>
      <c r="D59" s="31">
        <v>0</v>
      </c>
      <c r="E59" s="33">
        <v>0</v>
      </c>
      <c r="F59" s="28">
        <f t="shared" si="27"/>
        <v>0</v>
      </c>
      <c r="G59" s="26" t="e">
        <f t="shared" si="19"/>
        <v>#DIV/0!</v>
      </c>
      <c r="H59" s="26" t="e">
        <f t="shared" si="20"/>
        <v>#DIV/0!</v>
      </c>
      <c r="I59" s="27">
        <f t="shared" si="28"/>
        <v>0</v>
      </c>
      <c r="J59" s="27">
        <f t="shared" si="29"/>
        <v>0</v>
      </c>
    </row>
    <row r="60" spans="1:10" x14ac:dyDescent="0.2">
      <c r="A60" s="29" t="s">
        <v>45</v>
      </c>
      <c r="B60" s="30" t="s">
        <v>225</v>
      </c>
      <c r="C60" s="31">
        <v>0</v>
      </c>
      <c r="D60" s="31">
        <v>525000</v>
      </c>
      <c r="E60" s="33">
        <v>45000</v>
      </c>
      <c r="F60" s="28">
        <f t="shared" si="27"/>
        <v>525000</v>
      </c>
      <c r="G60" s="26" t="e">
        <f t="shared" si="19"/>
        <v>#DIV/0!</v>
      </c>
      <c r="H60" s="26">
        <f t="shared" si="20"/>
        <v>100</v>
      </c>
      <c r="I60" s="27">
        <f t="shared" si="28"/>
        <v>525000</v>
      </c>
      <c r="J60" s="27">
        <f t="shared" si="29"/>
        <v>0</v>
      </c>
    </row>
    <row r="61" spans="1:10" ht="33.75" x14ac:dyDescent="0.2">
      <c r="A61" s="29" t="s">
        <v>37</v>
      </c>
      <c r="B61" s="30" t="s">
        <v>69</v>
      </c>
      <c r="C61" s="31">
        <v>2750000</v>
      </c>
      <c r="D61" s="31">
        <v>2225000</v>
      </c>
      <c r="E61" s="33">
        <v>10000</v>
      </c>
      <c r="F61" s="28">
        <f t="shared" si="27"/>
        <v>2225000</v>
      </c>
      <c r="G61" s="26">
        <f t="shared" si="19"/>
        <v>80.909090909090907</v>
      </c>
      <c r="H61" s="26">
        <f t="shared" si="20"/>
        <v>100</v>
      </c>
      <c r="I61" s="27">
        <f t="shared" si="28"/>
        <v>-525000</v>
      </c>
      <c r="J61" s="27">
        <f t="shared" si="29"/>
        <v>0</v>
      </c>
    </row>
    <row r="62" spans="1:10" x14ac:dyDescent="0.2">
      <c r="A62" s="29" t="s">
        <v>70</v>
      </c>
      <c r="B62" s="30" t="s">
        <v>71</v>
      </c>
      <c r="C62" s="31">
        <f>C63+C64+C65+C66</f>
        <v>159358077.03</v>
      </c>
      <c r="D62" s="31">
        <f>D63+D64+D65+D66</f>
        <v>136457235.03</v>
      </c>
      <c r="E62" s="31">
        <f>E63+E64+E65+E66</f>
        <v>43860381.25</v>
      </c>
      <c r="F62" s="32">
        <f>F63+F64+F65+F66</f>
        <v>136457235.03</v>
      </c>
      <c r="G62" s="26">
        <f t="shared" si="19"/>
        <v>85.629318308297115</v>
      </c>
      <c r="H62" s="26">
        <f t="shared" si="20"/>
        <v>100</v>
      </c>
      <c r="I62" s="27">
        <f>F62-C62</f>
        <v>-22900842</v>
      </c>
      <c r="J62" s="27">
        <f>F62-D62</f>
        <v>0</v>
      </c>
    </row>
    <row r="63" spans="1:10" ht="67.5" x14ac:dyDescent="0.2">
      <c r="A63" s="29" t="s">
        <v>7</v>
      </c>
      <c r="B63" s="30" t="s">
        <v>72</v>
      </c>
      <c r="C63" s="31">
        <v>5828038.8300000001</v>
      </c>
      <c r="D63" s="31">
        <v>6092838.8300000001</v>
      </c>
      <c r="E63" s="33">
        <v>2108461.08</v>
      </c>
      <c r="F63" s="28">
        <f t="shared" ref="F63:F66" si="30">D63</f>
        <v>6092838.8300000001</v>
      </c>
      <c r="G63" s="26">
        <f t="shared" si="19"/>
        <v>104.54355243202798</v>
      </c>
      <c r="H63" s="26">
        <f t="shared" si="20"/>
        <v>100</v>
      </c>
      <c r="I63" s="27">
        <f t="shared" ref="I63:I66" si="31">F63-C63</f>
        <v>264800</v>
      </c>
      <c r="J63" s="27">
        <f t="shared" ref="J63:J66" si="32">F63-D63</f>
        <v>0</v>
      </c>
    </row>
    <row r="64" spans="1:10" ht="33.75" x14ac:dyDescent="0.2">
      <c r="A64" s="29" t="s">
        <v>16</v>
      </c>
      <c r="B64" s="30" t="s">
        <v>73</v>
      </c>
      <c r="C64" s="31">
        <v>12852850.17</v>
      </c>
      <c r="D64" s="31">
        <v>15633096.199999999</v>
      </c>
      <c r="E64" s="33">
        <v>5072830.34</v>
      </c>
      <c r="F64" s="28">
        <f t="shared" si="30"/>
        <v>15633096.199999999</v>
      </c>
      <c r="G64" s="26">
        <f t="shared" si="19"/>
        <v>121.63135797295301</v>
      </c>
      <c r="H64" s="26">
        <f t="shared" si="20"/>
        <v>100</v>
      </c>
      <c r="I64" s="27">
        <f t="shared" si="31"/>
        <v>2780246.0299999993</v>
      </c>
      <c r="J64" s="27">
        <f t="shared" si="32"/>
        <v>0</v>
      </c>
    </row>
    <row r="65" spans="1:10" x14ac:dyDescent="0.2">
      <c r="A65" s="29" t="s">
        <v>45</v>
      </c>
      <c r="B65" s="30" t="s">
        <v>74</v>
      </c>
      <c r="C65" s="31">
        <v>311300</v>
      </c>
      <c r="D65" s="31">
        <v>311300</v>
      </c>
      <c r="E65" s="33">
        <v>0</v>
      </c>
      <c r="F65" s="28">
        <f t="shared" si="30"/>
        <v>311300</v>
      </c>
      <c r="G65" s="26">
        <f t="shared" si="19"/>
        <v>100</v>
      </c>
      <c r="H65" s="26">
        <f t="shared" si="20"/>
        <v>100</v>
      </c>
      <c r="I65" s="27">
        <f t="shared" si="31"/>
        <v>0</v>
      </c>
      <c r="J65" s="27">
        <f t="shared" si="32"/>
        <v>0</v>
      </c>
    </row>
    <row r="66" spans="1:10" x14ac:dyDescent="0.2">
      <c r="A66" s="29" t="s">
        <v>19</v>
      </c>
      <c r="B66" s="30" t="s">
        <v>75</v>
      </c>
      <c r="C66" s="31">
        <v>140365888.03</v>
      </c>
      <c r="D66" s="31">
        <v>114420000</v>
      </c>
      <c r="E66" s="33">
        <v>36679089.829999998</v>
      </c>
      <c r="F66" s="28">
        <f t="shared" si="30"/>
        <v>114420000</v>
      </c>
      <c r="G66" s="26">
        <f t="shared" si="19"/>
        <v>81.515531733426101</v>
      </c>
      <c r="H66" s="26">
        <f t="shared" si="20"/>
        <v>100</v>
      </c>
      <c r="I66" s="27">
        <f t="shared" si="31"/>
        <v>-25945888.030000001</v>
      </c>
      <c r="J66" s="27">
        <f t="shared" si="32"/>
        <v>0</v>
      </c>
    </row>
    <row r="67" spans="1:10" x14ac:dyDescent="0.2">
      <c r="A67" s="29" t="s">
        <v>76</v>
      </c>
      <c r="B67" s="30" t="s">
        <v>77</v>
      </c>
      <c r="C67" s="31">
        <f>C68</f>
        <v>0</v>
      </c>
      <c r="D67" s="31">
        <f>D68</f>
        <v>0</v>
      </c>
      <c r="E67" s="31">
        <f>E68</f>
        <v>0</v>
      </c>
      <c r="F67" s="32">
        <f>F68</f>
        <v>0</v>
      </c>
      <c r="G67" s="26" t="e">
        <f t="shared" si="19"/>
        <v>#DIV/0!</v>
      </c>
      <c r="H67" s="26" t="e">
        <f t="shared" si="20"/>
        <v>#DIV/0!</v>
      </c>
      <c r="I67" s="27">
        <f>F67-C67</f>
        <v>0</v>
      </c>
      <c r="J67" s="27">
        <f>F67-D67</f>
        <v>0</v>
      </c>
    </row>
    <row r="68" spans="1:10" ht="33.75" x14ac:dyDescent="0.2">
      <c r="A68" s="29" t="s">
        <v>16</v>
      </c>
      <c r="B68" s="30" t="s">
        <v>78</v>
      </c>
      <c r="C68" s="31">
        <v>0</v>
      </c>
      <c r="D68" s="31">
        <v>0</v>
      </c>
      <c r="E68" s="33">
        <v>0</v>
      </c>
      <c r="F68" s="28">
        <f>D68</f>
        <v>0</v>
      </c>
      <c r="G68" s="26" t="e">
        <f t="shared" si="19"/>
        <v>#DIV/0!</v>
      </c>
      <c r="H68" s="26" t="e">
        <f t="shared" si="20"/>
        <v>#DIV/0!</v>
      </c>
      <c r="I68" s="27">
        <f>F68-C68</f>
        <v>0</v>
      </c>
      <c r="J68" s="27">
        <f>F68-D68</f>
        <v>0</v>
      </c>
    </row>
    <row r="69" spans="1:10" x14ac:dyDescent="0.2">
      <c r="A69" s="29" t="s">
        <v>79</v>
      </c>
      <c r="B69" s="30" t="s">
        <v>80</v>
      </c>
      <c r="C69" s="31">
        <f>C70+C71</f>
        <v>29644200</v>
      </c>
      <c r="D69" s="31">
        <f>D70+D71</f>
        <v>191976777.15000001</v>
      </c>
      <c r="E69" s="31">
        <f>E70+E71</f>
        <v>12021314.880000001</v>
      </c>
      <c r="F69" s="32">
        <f>F70+F71</f>
        <v>191976777.15000001</v>
      </c>
      <c r="G69" s="26">
        <f t="shared" si="19"/>
        <v>647.60316402534056</v>
      </c>
      <c r="H69" s="26">
        <f t="shared" si="20"/>
        <v>100</v>
      </c>
      <c r="I69" s="27">
        <f>F69-C69</f>
        <v>162332577.15000001</v>
      </c>
      <c r="J69" s="27">
        <f>F69-D69</f>
        <v>0</v>
      </c>
    </row>
    <row r="70" spans="1:10" ht="33.75" x14ac:dyDescent="0.2">
      <c r="A70" s="29" t="s">
        <v>16</v>
      </c>
      <c r="B70" s="30" t="s">
        <v>81</v>
      </c>
      <c r="C70" s="31">
        <v>29644200</v>
      </c>
      <c r="D70" s="31">
        <v>33871337.149999999</v>
      </c>
      <c r="E70" s="33">
        <v>12021314.880000001</v>
      </c>
      <c r="F70" s="28">
        <f t="shared" ref="F70:F71" si="33">D70</f>
        <v>33871337.149999999</v>
      </c>
      <c r="G70" s="26">
        <f t="shared" si="19"/>
        <v>114.25957573488236</v>
      </c>
      <c r="H70" s="26">
        <f t="shared" si="20"/>
        <v>100</v>
      </c>
      <c r="I70" s="27">
        <f t="shared" ref="I70:I71" si="34">F70-C70</f>
        <v>4227137.1499999985</v>
      </c>
      <c r="J70" s="27">
        <f t="shared" ref="J70:J71" si="35">F70-D70</f>
        <v>0</v>
      </c>
    </row>
    <row r="71" spans="1:10" x14ac:dyDescent="0.2">
      <c r="A71" s="29" t="s">
        <v>45</v>
      </c>
      <c r="B71" s="30" t="s">
        <v>226</v>
      </c>
      <c r="C71" s="31">
        <v>0</v>
      </c>
      <c r="D71" s="31">
        <v>158105440</v>
      </c>
      <c r="E71" s="33">
        <v>0</v>
      </c>
      <c r="F71" s="28">
        <f t="shared" si="33"/>
        <v>158105440</v>
      </c>
      <c r="G71" s="26" t="e">
        <f t="shared" si="19"/>
        <v>#DIV/0!</v>
      </c>
      <c r="H71" s="26">
        <f t="shared" si="20"/>
        <v>100</v>
      </c>
      <c r="I71" s="27">
        <f t="shared" si="34"/>
        <v>158105440</v>
      </c>
      <c r="J71" s="27">
        <f t="shared" si="35"/>
        <v>0</v>
      </c>
    </row>
    <row r="72" spans="1:10" x14ac:dyDescent="0.2">
      <c r="A72" s="29" t="s">
        <v>82</v>
      </c>
      <c r="B72" s="30" t="s">
        <v>83</v>
      </c>
      <c r="C72" s="31">
        <f>C73</f>
        <v>29747391.329999998</v>
      </c>
      <c r="D72" s="31">
        <f>D73</f>
        <v>30335607.449999999</v>
      </c>
      <c r="E72" s="31">
        <f>E73</f>
        <v>14359309.050000001</v>
      </c>
      <c r="F72" s="32">
        <f>F73</f>
        <v>30335607.449999999</v>
      </c>
      <c r="G72" s="26">
        <f t="shared" si="19"/>
        <v>101.97737043048474</v>
      </c>
      <c r="H72" s="26">
        <f t="shared" si="20"/>
        <v>100</v>
      </c>
      <c r="I72" s="27">
        <f>F72-C72</f>
        <v>588216.12000000104</v>
      </c>
      <c r="J72" s="27">
        <f>F72-D72</f>
        <v>0</v>
      </c>
    </row>
    <row r="73" spans="1:10" ht="33.75" x14ac:dyDescent="0.2">
      <c r="A73" s="29" t="s">
        <v>16</v>
      </c>
      <c r="B73" s="30" t="s">
        <v>84</v>
      </c>
      <c r="C73" s="31">
        <v>29747391.329999998</v>
      </c>
      <c r="D73" s="31">
        <v>30335607.449999999</v>
      </c>
      <c r="E73" s="33">
        <v>14359309.050000001</v>
      </c>
      <c r="F73" s="28">
        <f>D73</f>
        <v>30335607.449999999</v>
      </c>
      <c r="G73" s="26">
        <f t="shared" si="19"/>
        <v>101.97737043048474</v>
      </c>
      <c r="H73" s="26">
        <f t="shared" si="20"/>
        <v>100</v>
      </c>
      <c r="I73" s="27">
        <f>F73-C73</f>
        <v>588216.12000000104</v>
      </c>
      <c r="J73" s="27">
        <f>F73-D73</f>
        <v>0</v>
      </c>
    </row>
    <row r="74" spans="1:10" ht="22.5" x14ac:dyDescent="0.2">
      <c r="A74" s="29" t="s">
        <v>85</v>
      </c>
      <c r="B74" s="30" t="s">
        <v>86</v>
      </c>
      <c r="C74" s="31">
        <f>C75+C76+C77+C78</f>
        <v>167543293.58000001</v>
      </c>
      <c r="D74" s="31">
        <f>D75+D76+D77+D78</f>
        <v>159406074.53999999</v>
      </c>
      <c r="E74" s="31">
        <f>E75+E76+E77+E78</f>
        <v>73587653.450000003</v>
      </c>
      <c r="F74" s="32">
        <f>F75+F76+F77+F78</f>
        <v>159406074.53999999</v>
      </c>
      <c r="G74" s="26">
        <f t="shared" si="19"/>
        <v>95.143214111333805</v>
      </c>
      <c r="H74" s="26">
        <f t="shared" si="20"/>
        <v>100</v>
      </c>
      <c r="I74" s="27">
        <f>F74-C74</f>
        <v>-8137219.0400000215</v>
      </c>
      <c r="J74" s="27">
        <f>F74-D74</f>
        <v>0</v>
      </c>
    </row>
    <row r="75" spans="1:10" ht="67.5" x14ac:dyDescent="0.2">
      <c r="A75" s="29" t="s">
        <v>7</v>
      </c>
      <c r="B75" s="30" t="s">
        <v>87</v>
      </c>
      <c r="C75" s="31">
        <v>114182996.7</v>
      </c>
      <c r="D75" s="31">
        <v>103440111.47</v>
      </c>
      <c r="E75" s="33">
        <v>61675143.670000002</v>
      </c>
      <c r="F75" s="28">
        <f t="shared" ref="F75:F78" si="36">D75</f>
        <v>103440111.47</v>
      </c>
      <c r="G75" s="26">
        <f t="shared" ref="G75:G107" si="37">F75/C75*100</f>
        <v>90.591519280033054</v>
      </c>
      <c r="H75" s="26">
        <f t="shared" ref="H75:H107" si="38">F75/D75*100</f>
        <v>100</v>
      </c>
      <c r="I75" s="27">
        <f t="shared" ref="I75:I78" si="39">F75-C75</f>
        <v>-10742885.230000004</v>
      </c>
      <c r="J75" s="27">
        <f t="shared" ref="J75:J78" si="40">F75-D75</f>
        <v>0</v>
      </c>
    </row>
    <row r="76" spans="1:10" ht="33.75" x14ac:dyDescent="0.2">
      <c r="A76" s="29" t="s">
        <v>16</v>
      </c>
      <c r="B76" s="30" t="s">
        <v>88</v>
      </c>
      <c r="C76" s="31">
        <v>34729304.880000003</v>
      </c>
      <c r="D76" s="31">
        <v>39806485.289999999</v>
      </c>
      <c r="E76" s="33">
        <v>10413966.630000001</v>
      </c>
      <c r="F76" s="28">
        <f t="shared" si="36"/>
        <v>39806485.289999999</v>
      </c>
      <c r="G76" s="26">
        <f t="shared" si="37"/>
        <v>114.61929752853722</v>
      </c>
      <c r="H76" s="26">
        <f t="shared" si="38"/>
        <v>100</v>
      </c>
      <c r="I76" s="27">
        <f t="shared" si="39"/>
        <v>5077180.4099999964</v>
      </c>
      <c r="J76" s="27">
        <f t="shared" si="40"/>
        <v>0</v>
      </c>
    </row>
    <row r="77" spans="1:10" ht="33.75" x14ac:dyDescent="0.2">
      <c r="A77" s="29" t="s">
        <v>37</v>
      </c>
      <c r="B77" s="30" t="s">
        <v>89</v>
      </c>
      <c r="C77" s="31">
        <v>1500000</v>
      </c>
      <c r="D77" s="31">
        <v>500000</v>
      </c>
      <c r="E77" s="33">
        <v>0</v>
      </c>
      <c r="F77" s="28">
        <f t="shared" si="36"/>
        <v>500000</v>
      </c>
      <c r="G77" s="26">
        <f t="shared" si="37"/>
        <v>33.333333333333329</v>
      </c>
      <c r="H77" s="26">
        <f t="shared" si="38"/>
        <v>100</v>
      </c>
      <c r="I77" s="27">
        <f t="shared" si="39"/>
        <v>-1000000</v>
      </c>
      <c r="J77" s="27">
        <f t="shared" si="40"/>
        <v>0</v>
      </c>
    </row>
    <row r="78" spans="1:10" x14ac:dyDescent="0.2">
      <c r="A78" s="29" t="s">
        <v>19</v>
      </c>
      <c r="B78" s="30" t="s">
        <v>90</v>
      </c>
      <c r="C78" s="31">
        <v>17130992</v>
      </c>
      <c r="D78" s="31">
        <v>15659477.779999999</v>
      </c>
      <c r="E78" s="33">
        <v>1498543.15</v>
      </c>
      <c r="F78" s="28">
        <f t="shared" si="36"/>
        <v>15659477.779999999</v>
      </c>
      <c r="G78" s="26">
        <f t="shared" si="37"/>
        <v>91.410221778166729</v>
      </c>
      <c r="H78" s="26">
        <f t="shared" si="38"/>
        <v>100</v>
      </c>
      <c r="I78" s="27">
        <f t="shared" si="39"/>
        <v>-1471514.2200000007</v>
      </c>
      <c r="J78" s="27">
        <f t="shared" si="40"/>
        <v>0</v>
      </c>
    </row>
    <row r="79" spans="1:10" x14ac:dyDescent="0.2">
      <c r="A79" s="29" t="s">
        <v>211</v>
      </c>
      <c r="B79" s="30" t="s">
        <v>91</v>
      </c>
      <c r="C79" s="31">
        <f>C80+C85+C89+C92</f>
        <v>806404641.98000002</v>
      </c>
      <c r="D79" s="31">
        <f>D80+D85+D89+D92</f>
        <v>1105357440.3700001</v>
      </c>
      <c r="E79" s="31">
        <f>E80+E85+E89+E92</f>
        <v>180840830.29000002</v>
      </c>
      <c r="F79" s="32">
        <f>F80+F85+F89+F92</f>
        <v>1105357440.3700001</v>
      </c>
      <c r="G79" s="26">
        <f t="shared" si="37"/>
        <v>137.07230623771812</v>
      </c>
      <c r="H79" s="26">
        <f t="shared" si="38"/>
        <v>100</v>
      </c>
      <c r="I79" s="27">
        <f>F79-C79</f>
        <v>298952798.3900001</v>
      </c>
      <c r="J79" s="27">
        <f>F79-D79</f>
        <v>0</v>
      </c>
    </row>
    <row r="80" spans="1:10" x14ac:dyDescent="0.2">
      <c r="A80" s="29" t="s">
        <v>92</v>
      </c>
      <c r="B80" s="30" t="s">
        <v>93</v>
      </c>
      <c r="C80" s="31">
        <f>C81+C82+C83+C84</f>
        <v>259418321.28999999</v>
      </c>
      <c r="D80" s="31">
        <f>D81+D82+D83+D84</f>
        <v>155030030.34</v>
      </c>
      <c r="E80" s="31">
        <f>E81+E82+E83+E84</f>
        <v>118251986.72</v>
      </c>
      <c r="F80" s="32">
        <f>F81+F82+F83+F84</f>
        <v>155030030.34</v>
      </c>
      <c r="G80" s="26">
        <f t="shared" si="37"/>
        <v>59.760632776084535</v>
      </c>
      <c r="H80" s="26">
        <f t="shared" si="38"/>
        <v>100</v>
      </c>
      <c r="I80" s="27">
        <f>F80-C80</f>
        <v>-104388290.94999999</v>
      </c>
      <c r="J80" s="27">
        <f>F80-D80</f>
        <v>0</v>
      </c>
    </row>
    <row r="81" spans="1:10" ht="33.75" x14ac:dyDescent="0.2">
      <c r="A81" s="29" t="s">
        <v>16</v>
      </c>
      <c r="B81" s="30" t="s">
        <v>94</v>
      </c>
      <c r="C81" s="31">
        <v>0</v>
      </c>
      <c r="D81" s="31">
        <v>0</v>
      </c>
      <c r="E81" s="33">
        <v>0</v>
      </c>
      <c r="F81" s="28">
        <f t="shared" ref="F81:F84" si="41">D81</f>
        <v>0</v>
      </c>
      <c r="G81" s="26" t="e">
        <f t="shared" si="37"/>
        <v>#DIV/0!</v>
      </c>
      <c r="H81" s="26" t="e">
        <f t="shared" si="38"/>
        <v>#DIV/0!</v>
      </c>
      <c r="I81" s="27">
        <f t="shared" ref="I81:I84" si="42">F81-C81</f>
        <v>0</v>
      </c>
      <c r="J81" s="27">
        <f t="shared" ref="J81:J84" si="43">F81-D81</f>
        <v>0</v>
      </c>
    </row>
    <row r="82" spans="1:10" ht="33.75" x14ac:dyDescent="0.2">
      <c r="A82" s="29" t="s">
        <v>95</v>
      </c>
      <c r="B82" s="30" t="s">
        <v>96</v>
      </c>
      <c r="C82" s="31">
        <v>259418321.28999999</v>
      </c>
      <c r="D82" s="31">
        <v>114484530.34</v>
      </c>
      <c r="E82" s="33">
        <v>113329870.2</v>
      </c>
      <c r="F82" s="28">
        <f t="shared" si="41"/>
        <v>114484530.34</v>
      </c>
      <c r="G82" s="26">
        <f t="shared" si="37"/>
        <v>44.131243225500413</v>
      </c>
      <c r="H82" s="26">
        <f t="shared" si="38"/>
        <v>100</v>
      </c>
      <c r="I82" s="27">
        <f t="shared" si="42"/>
        <v>-144933790.94999999</v>
      </c>
      <c r="J82" s="27">
        <f t="shared" si="43"/>
        <v>0</v>
      </c>
    </row>
    <row r="83" spans="1:10" x14ac:dyDescent="0.2">
      <c r="A83" s="29" t="s">
        <v>45</v>
      </c>
      <c r="B83" s="30" t="s">
        <v>97</v>
      </c>
      <c r="C83" s="31">
        <v>0</v>
      </c>
      <c r="D83" s="31">
        <v>40545500</v>
      </c>
      <c r="E83" s="33">
        <v>4922116.5199999996</v>
      </c>
      <c r="F83" s="28">
        <f t="shared" si="41"/>
        <v>40545500</v>
      </c>
      <c r="G83" s="26" t="e">
        <f t="shared" si="37"/>
        <v>#DIV/0!</v>
      </c>
      <c r="H83" s="26">
        <f t="shared" si="38"/>
        <v>100</v>
      </c>
      <c r="I83" s="27">
        <f t="shared" si="42"/>
        <v>40545500</v>
      </c>
      <c r="J83" s="27">
        <f t="shared" si="43"/>
        <v>0</v>
      </c>
    </row>
    <row r="84" spans="1:10" x14ac:dyDescent="0.2">
      <c r="A84" s="29" t="s">
        <v>19</v>
      </c>
      <c r="B84" s="30" t="s">
        <v>227</v>
      </c>
      <c r="C84" s="31">
        <v>0</v>
      </c>
      <c r="D84" s="31">
        <v>0</v>
      </c>
      <c r="E84" s="33">
        <v>0</v>
      </c>
      <c r="F84" s="28">
        <f t="shared" si="41"/>
        <v>0</v>
      </c>
      <c r="G84" s="26" t="e">
        <f t="shared" si="37"/>
        <v>#DIV/0!</v>
      </c>
      <c r="H84" s="26" t="e">
        <f t="shared" si="38"/>
        <v>#DIV/0!</v>
      </c>
      <c r="I84" s="27">
        <f t="shared" si="42"/>
        <v>0</v>
      </c>
      <c r="J84" s="27">
        <f t="shared" si="43"/>
        <v>0</v>
      </c>
    </row>
    <row r="85" spans="1:10" x14ac:dyDescent="0.2">
      <c r="A85" s="29" t="s">
        <v>98</v>
      </c>
      <c r="B85" s="30" t="s">
        <v>99</v>
      </c>
      <c r="C85" s="31">
        <f>C86+C87+C88</f>
        <v>528216523.69</v>
      </c>
      <c r="D85" s="31">
        <f>D86+D87+D88</f>
        <v>909848228.45000005</v>
      </c>
      <c r="E85" s="31">
        <f>E86+E87+E88</f>
        <v>52085326.700000003</v>
      </c>
      <c r="F85" s="32">
        <f>F86+F87+F88</f>
        <v>909848228.45000005</v>
      </c>
      <c r="G85" s="26">
        <f t="shared" si="37"/>
        <v>172.24910385120256</v>
      </c>
      <c r="H85" s="26">
        <f t="shared" si="38"/>
        <v>100</v>
      </c>
      <c r="I85" s="27">
        <f>F85-C85</f>
        <v>381631704.76000005</v>
      </c>
      <c r="J85" s="27">
        <f>F85-D85</f>
        <v>0</v>
      </c>
    </row>
    <row r="86" spans="1:10" ht="33.75" x14ac:dyDescent="0.2">
      <c r="A86" s="29" t="s">
        <v>16</v>
      </c>
      <c r="B86" s="30" t="s">
        <v>100</v>
      </c>
      <c r="C86" s="31">
        <v>22330000.359999999</v>
      </c>
      <c r="D86" s="31">
        <v>79638448.25</v>
      </c>
      <c r="E86" s="33">
        <v>3348533.61</v>
      </c>
      <c r="F86" s="28">
        <f t="shared" ref="F86:F88" si="44">D86</f>
        <v>79638448.25</v>
      </c>
      <c r="G86" s="26">
        <f t="shared" si="37"/>
        <v>356.64329138416548</v>
      </c>
      <c r="H86" s="26">
        <f t="shared" si="38"/>
        <v>100</v>
      </c>
      <c r="I86" s="27">
        <f t="shared" ref="I86:I88" si="45">F86-C86</f>
        <v>57308447.890000001</v>
      </c>
      <c r="J86" s="27">
        <f t="shared" ref="J86:J88" si="46">F86-D86</f>
        <v>0</v>
      </c>
    </row>
    <row r="87" spans="1:10" ht="33.75" x14ac:dyDescent="0.2">
      <c r="A87" s="29" t="s">
        <v>95</v>
      </c>
      <c r="B87" s="30" t="s">
        <v>101</v>
      </c>
      <c r="C87" s="31">
        <v>490886523.32999998</v>
      </c>
      <c r="D87" s="31">
        <v>815209780.20000005</v>
      </c>
      <c r="E87" s="33">
        <v>33736793.090000004</v>
      </c>
      <c r="F87" s="28">
        <f t="shared" si="44"/>
        <v>815209780.20000005</v>
      </c>
      <c r="G87" s="26">
        <f t="shared" si="37"/>
        <v>166.06888587405214</v>
      </c>
      <c r="H87" s="26">
        <f t="shared" si="38"/>
        <v>100</v>
      </c>
      <c r="I87" s="27">
        <f t="shared" si="45"/>
        <v>324323256.87000006</v>
      </c>
      <c r="J87" s="27">
        <f t="shared" si="46"/>
        <v>0</v>
      </c>
    </row>
    <row r="88" spans="1:10" x14ac:dyDescent="0.2">
      <c r="A88" s="29" t="s">
        <v>19</v>
      </c>
      <c r="B88" s="30" t="s">
        <v>102</v>
      </c>
      <c r="C88" s="31">
        <v>15000000</v>
      </c>
      <c r="D88" s="31">
        <v>15000000</v>
      </c>
      <c r="E88" s="33">
        <v>15000000</v>
      </c>
      <c r="F88" s="28">
        <f t="shared" si="44"/>
        <v>15000000</v>
      </c>
      <c r="G88" s="26">
        <f t="shared" si="37"/>
        <v>100</v>
      </c>
      <c r="H88" s="26">
        <f t="shared" si="38"/>
        <v>100</v>
      </c>
      <c r="I88" s="27">
        <f t="shared" si="45"/>
        <v>0</v>
      </c>
      <c r="J88" s="27">
        <f t="shared" si="46"/>
        <v>0</v>
      </c>
    </row>
    <row r="89" spans="1:10" x14ac:dyDescent="0.2">
      <c r="A89" s="29" t="s">
        <v>103</v>
      </c>
      <c r="B89" s="30" t="s">
        <v>104</v>
      </c>
      <c r="C89" s="31">
        <f>C90+C91</f>
        <v>18767697</v>
      </c>
      <c r="D89" s="31">
        <f>D90+D91</f>
        <v>40477081.579999998</v>
      </c>
      <c r="E89" s="31">
        <f>E90+E91</f>
        <v>10503516.869999999</v>
      </c>
      <c r="F89" s="32">
        <f>F90+F91</f>
        <v>40477081.579999998</v>
      </c>
      <c r="G89" s="26">
        <f t="shared" si="37"/>
        <v>215.67420648361914</v>
      </c>
      <c r="H89" s="26">
        <f t="shared" si="38"/>
        <v>100</v>
      </c>
      <c r="I89" s="27">
        <f>F89-C89</f>
        <v>21709384.579999998</v>
      </c>
      <c r="J89" s="27">
        <f>F89-D89</f>
        <v>0</v>
      </c>
    </row>
    <row r="90" spans="1:10" ht="33.75" x14ac:dyDescent="0.2">
      <c r="A90" s="29" t="s">
        <v>16</v>
      </c>
      <c r="B90" s="30" t="s">
        <v>105</v>
      </c>
      <c r="C90" s="31">
        <v>0</v>
      </c>
      <c r="D90" s="31">
        <v>0</v>
      </c>
      <c r="E90" s="33">
        <v>0</v>
      </c>
      <c r="F90" s="28">
        <f t="shared" ref="F90:F91" si="47">D90</f>
        <v>0</v>
      </c>
      <c r="G90" s="26" t="e">
        <f t="shared" si="37"/>
        <v>#DIV/0!</v>
      </c>
      <c r="H90" s="26" t="e">
        <f t="shared" si="38"/>
        <v>#DIV/0!</v>
      </c>
      <c r="I90" s="27">
        <f t="shared" ref="I90:I91" si="48">F90-C90</f>
        <v>0</v>
      </c>
      <c r="J90" s="27">
        <f t="shared" ref="J90:J91" si="49">F90-D90</f>
        <v>0</v>
      </c>
    </row>
    <row r="91" spans="1:10" x14ac:dyDescent="0.2">
      <c r="A91" s="29" t="s">
        <v>45</v>
      </c>
      <c r="B91" s="30" t="s">
        <v>106</v>
      </c>
      <c r="C91" s="31">
        <v>18767697</v>
      </c>
      <c r="D91" s="31">
        <v>40477081.579999998</v>
      </c>
      <c r="E91" s="33">
        <v>10503516.869999999</v>
      </c>
      <c r="F91" s="28">
        <f t="shared" si="47"/>
        <v>40477081.579999998</v>
      </c>
      <c r="G91" s="26">
        <f t="shared" si="37"/>
        <v>215.67420648361914</v>
      </c>
      <c r="H91" s="26">
        <f t="shared" si="38"/>
        <v>100</v>
      </c>
      <c r="I91" s="27">
        <f t="shared" si="48"/>
        <v>21709384.579999998</v>
      </c>
      <c r="J91" s="27">
        <f t="shared" si="49"/>
        <v>0</v>
      </c>
    </row>
    <row r="92" spans="1:10" ht="22.5" x14ac:dyDescent="0.2">
      <c r="A92" s="29" t="s">
        <v>107</v>
      </c>
      <c r="B92" s="30" t="s">
        <v>108</v>
      </c>
      <c r="C92" s="31">
        <f>C93+C94+C95</f>
        <v>2100</v>
      </c>
      <c r="D92" s="31">
        <f>D93+D94+D95</f>
        <v>2100</v>
      </c>
      <c r="E92" s="31">
        <f>E93+E94+E95</f>
        <v>0</v>
      </c>
      <c r="F92" s="32">
        <f>F93+F94+F95</f>
        <v>2100</v>
      </c>
      <c r="G92" s="26">
        <f t="shared" si="37"/>
        <v>100</v>
      </c>
      <c r="H92" s="26">
        <f t="shared" si="38"/>
        <v>100</v>
      </c>
      <c r="I92" s="27">
        <f>F92-C92</f>
        <v>0</v>
      </c>
      <c r="J92" s="27">
        <f>F92-D92</f>
        <v>0</v>
      </c>
    </row>
    <row r="93" spans="1:10" ht="67.5" x14ac:dyDescent="0.2">
      <c r="A93" s="29" t="s">
        <v>7</v>
      </c>
      <c r="B93" s="30" t="s">
        <v>109</v>
      </c>
      <c r="C93" s="31">
        <v>2100</v>
      </c>
      <c r="D93" s="31">
        <v>2100</v>
      </c>
      <c r="E93" s="33">
        <v>0</v>
      </c>
      <c r="F93" s="28">
        <f t="shared" ref="F93:F95" si="50">D93</f>
        <v>2100</v>
      </c>
      <c r="G93" s="26">
        <f t="shared" si="37"/>
        <v>100</v>
      </c>
      <c r="H93" s="26">
        <f t="shared" si="38"/>
        <v>100</v>
      </c>
      <c r="I93" s="27">
        <f t="shared" ref="I93:I95" si="51">F93-C93</f>
        <v>0</v>
      </c>
      <c r="J93" s="27">
        <f t="shared" ref="J93:J95" si="52">F93-D93</f>
        <v>0</v>
      </c>
    </row>
    <row r="94" spans="1:10" ht="33.75" x14ac:dyDescent="0.2">
      <c r="A94" s="29" t="s">
        <v>16</v>
      </c>
      <c r="B94" s="30" t="s">
        <v>110</v>
      </c>
      <c r="C94" s="31">
        <v>0</v>
      </c>
      <c r="D94" s="31">
        <v>0</v>
      </c>
      <c r="E94" s="33">
        <v>0</v>
      </c>
      <c r="F94" s="28">
        <f t="shared" si="50"/>
        <v>0</v>
      </c>
      <c r="G94" s="26" t="e">
        <f t="shared" si="37"/>
        <v>#DIV/0!</v>
      </c>
      <c r="H94" s="26" t="e">
        <f t="shared" si="38"/>
        <v>#DIV/0!</v>
      </c>
      <c r="I94" s="27">
        <f t="shared" si="51"/>
        <v>0</v>
      </c>
      <c r="J94" s="27">
        <f t="shared" si="52"/>
        <v>0</v>
      </c>
    </row>
    <row r="95" spans="1:10" x14ac:dyDescent="0.2">
      <c r="A95" s="29" t="s">
        <v>19</v>
      </c>
      <c r="B95" s="30" t="s">
        <v>111</v>
      </c>
      <c r="C95" s="31">
        <v>0</v>
      </c>
      <c r="D95" s="31">
        <v>0</v>
      </c>
      <c r="E95" s="33">
        <v>0</v>
      </c>
      <c r="F95" s="28">
        <f t="shared" si="50"/>
        <v>0</v>
      </c>
      <c r="G95" s="26" t="e">
        <f t="shared" si="37"/>
        <v>#DIV/0!</v>
      </c>
      <c r="H95" s="26" t="e">
        <f t="shared" si="38"/>
        <v>#DIV/0!</v>
      </c>
      <c r="I95" s="27">
        <f t="shared" si="51"/>
        <v>0</v>
      </c>
      <c r="J95" s="27">
        <f t="shared" si="52"/>
        <v>0</v>
      </c>
    </row>
    <row r="96" spans="1:10" x14ac:dyDescent="0.2">
      <c r="A96" s="29" t="s">
        <v>212</v>
      </c>
      <c r="B96" s="30" t="s">
        <v>112</v>
      </c>
      <c r="C96" s="31">
        <f>C97</f>
        <v>152016081</v>
      </c>
      <c r="D96" s="31">
        <f>D97</f>
        <v>263955707.13999999</v>
      </c>
      <c r="E96" s="31">
        <f>E97</f>
        <v>8392192.4399999995</v>
      </c>
      <c r="F96" s="32">
        <f>F97</f>
        <v>263955707.13999999</v>
      </c>
      <c r="G96" s="26">
        <f t="shared" si="37"/>
        <v>173.63670040934682</v>
      </c>
      <c r="H96" s="26">
        <f t="shared" si="38"/>
        <v>100</v>
      </c>
      <c r="I96" s="27">
        <f>F96-C96</f>
        <v>111939626.13999999</v>
      </c>
      <c r="J96" s="27">
        <f>F96-D96</f>
        <v>0</v>
      </c>
    </row>
    <row r="97" spans="1:10" ht="22.5" x14ac:dyDescent="0.2">
      <c r="A97" s="29" t="s">
        <v>113</v>
      </c>
      <c r="B97" s="30" t="s">
        <v>114</v>
      </c>
      <c r="C97" s="31">
        <f>C98+C99+C101+C100+C102</f>
        <v>152016081</v>
      </c>
      <c r="D97" s="31">
        <f>D98+D99+D101+D100+D102</f>
        <v>263955707.13999999</v>
      </c>
      <c r="E97" s="31">
        <f>E98+E99+E101+E100+E102</f>
        <v>8392192.4399999995</v>
      </c>
      <c r="F97" s="32">
        <f>F98+F99+F101+F102</f>
        <v>263955707.13999999</v>
      </c>
      <c r="G97" s="26">
        <f t="shared" si="37"/>
        <v>173.63670040934682</v>
      </c>
      <c r="H97" s="26">
        <f t="shared" si="38"/>
        <v>100</v>
      </c>
      <c r="I97" s="27">
        <f>F97-C97</f>
        <v>111939626.13999999</v>
      </c>
      <c r="J97" s="27">
        <f>F97-D97</f>
        <v>0</v>
      </c>
    </row>
    <row r="98" spans="1:10" ht="67.5" x14ac:dyDescent="0.2">
      <c r="A98" s="29" t="s">
        <v>7</v>
      </c>
      <c r="B98" s="30" t="s">
        <v>115</v>
      </c>
      <c r="C98" s="31">
        <v>103100</v>
      </c>
      <c r="D98" s="31">
        <v>112500</v>
      </c>
      <c r="E98" s="33">
        <v>72000</v>
      </c>
      <c r="F98" s="28">
        <f t="shared" ref="F98:F102" si="53">D98</f>
        <v>112500</v>
      </c>
      <c r="G98" s="26">
        <f t="shared" si="37"/>
        <v>109.11736178467508</v>
      </c>
      <c r="H98" s="26">
        <f t="shared" si="38"/>
        <v>100</v>
      </c>
      <c r="I98" s="27">
        <f t="shared" ref="I98:I102" si="54">F98-C98</f>
        <v>9400</v>
      </c>
      <c r="J98" s="27">
        <f t="shared" ref="J98:J102" si="55">F98-D98</f>
        <v>0</v>
      </c>
    </row>
    <row r="99" spans="1:10" ht="33.75" x14ac:dyDescent="0.2">
      <c r="A99" s="29" t="s">
        <v>16</v>
      </c>
      <c r="B99" s="30" t="s">
        <v>116</v>
      </c>
      <c r="C99" s="31">
        <v>7066981</v>
      </c>
      <c r="D99" s="31">
        <v>255162807.13999999</v>
      </c>
      <c r="E99" s="33">
        <v>22800</v>
      </c>
      <c r="F99" s="28">
        <f t="shared" si="53"/>
        <v>255162807.13999999</v>
      </c>
      <c r="G99" s="26">
        <f t="shared" si="37"/>
        <v>3610.6338355798607</v>
      </c>
      <c r="H99" s="26">
        <f t="shared" si="38"/>
        <v>100</v>
      </c>
      <c r="I99" s="27">
        <f t="shared" si="54"/>
        <v>248095826.13999999</v>
      </c>
      <c r="J99" s="27">
        <f t="shared" si="55"/>
        <v>0</v>
      </c>
    </row>
    <row r="100" spans="1:10" s="5" customFormat="1" ht="33.75" x14ac:dyDescent="0.2">
      <c r="A100" s="29" t="s">
        <v>95</v>
      </c>
      <c r="B100" s="30" t="s">
        <v>237</v>
      </c>
      <c r="C100" s="31">
        <v>136065600</v>
      </c>
      <c r="D100" s="31">
        <v>0</v>
      </c>
      <c r="E100" s="33">
        <v>0</v>
      </c>
      <c r="F100" s="28">
        <f>D100</f>
        <v>0</v>
      </c>
      <c r="G100" s="26">
        <f>F100/C100*100</f>
        <v>0</v>
      </c>
      <c r="H100" s="26" t="e">
        <f>F100/D100*100</f>
        <v>#DIV/0!</v>
      </c>
      <c r="I100" s="27">
        <f>F100-C100</f>
        <v>-136065600</v>
      </c>
      <c r="J100" s="27">
        <f>F100-D100</f>
        <v>0</v>
      </c>
    </row>
    <row r="101" spans="1:10" x14ac:dyDescent="0.2">
      <c r="A101" s="29" t="s">
        <v>45</v>
      </c>
      <c r="B101" s="30" t="s">
        <v>117</v>
      </c>
      <c r="C101" s="31">
        <v>8180400</v>
      </c>
      <c r="D101" s="31">
        <v>8180400</v>
      </c>
      <c r="E101" s="33">
        <v>7812151.6399999997</v>
      </c>
      <c r="F101" s="28">
        <f t="shared" si="53"/>
        <v>8180400</v>
      </c>
      <c r="G101" s="26">
        <f t="shared" si="37"/>
        <v>100</v>
      </c>
      <c r="H101" s="26">
        <f t="shared" si="38"/>
        <v>100</v>
      </c>
      <c r="I101" s="27">
        <f t="shared" si="54"/>
        <v>0</v>
      </c>
      <c r="J101" s="27">
        <f t="shared" si="55"/>
        <v>0</v>
      </c>
    </row>
    <row r="102" spans="1:10" ht="33.75" x14ac:dyDescent="0.2">
      <c r="A102" s="29" t="s">
        <v>37</v>
      </c>
      <c r="B102" s="30" t="s">
        <v>118</v>
      </c>
      <c r="C102" s="31">
        <v>600000</v>
      </c>
      <c r="D102" s="31">
        <v>500000</v>
      </c>
      <c r="E102" s="33">
        <v>485240.8</v>
      </c>
      <c r="F102" s="28">
        <f t="shared" si="53"/>
        <v>500000</v>
      </c>
      <c r="G102" s="26">
        <f t="shared" si="37"/>
        <v>83.333333333333343</v>
      </c>
      <c r="H102" s="26">
        <f t="shared" si="38"/>
        <v>100</v>
      </c>
      <c r="I102" s="27">
        <f t="shared" si="54"/>
        <v>-100000</v>
      </c>
      <c r="J102" s="27">
        <f t="shared" si="55"/>
        <v>0</v>
      </c>
    </row>
    <row r="103" spans="1:10" x14ac:dyDescent="0.2">
      <c r="A103" s="29" t="s">
        <v>213</v>
      </c>
      <c r="B103" s="30" t="s">
        <v>119</v>
      </c>
      <c r="C103" s="31">
        <f>C104+C108+C111+C115+C118+C121</f>
        <v>2282643718.54</v>
      </c>
      <c r="D103" s="31">
        <f>D104+D108+D111+D115+D118+D121</f>
        <v>2307165265.2899995</v>
      </c>
      <c r="E103" s="31">
        <f>E104+E108+E111+E115+E118+E121</f>
        <v>1351127201.25</v>
      </c>
      <c r="F103" s="32">
        <f>F104+F108+F111+F115+F118+F121</f>
        <v>2307165265.2899995</v>
      </c>
      <c r="G103" s="26">
        <f t="shared" si="37"/>
        <v>101.07426080341982</v>
      </c>
      <c r="H103" s="26">
        <f t="shared" si="38"/>
        <v>100</v>
      </c>
      <c r="I103" s="27">
        <f>F103-C103</f>
        <v>24521546.749999523</v>
      </c>
      <c r="J103" s="27">
        <f>F103-D103</f>
        <v>0</v>
      </c>
    </row>
    <row r="104" spans="1:10" x14ac:dyDescent="0.2">
      <c r="A104" s="29" t="s">
        <v>120</v>
      </c>
      <c r="B104" s="30" t="s">
        <v>121</v>
      </c>
      <c r="C104" s="31">
        <f>C105+C106+C107</f>
        <v>552018443</v>
      </c>
      <c r="D104" s="31">
        <f>D105+D106+D107</f>
        <v>613628725.52999997</v>
      </c>
      <c r="E104" s="31">
        <f>E105+E106+E107</f>
        <v>350401701.12</v>
      </c>
      <c r="F104" s="32">
        <f>F105+F106+F107</f>
        <v>613628725.52999997</v>
      </c>
      <c r="G104" s="26">
        <f t="shared" si="37"/>
        <v>111.16091016727134</v>
      </c>
      <c r="H104" s="26">
        <f t="shared" si="38"/>
        <v>100</v>
      </c>
      <c r="I104" s="27">
        <f>F104-C104</f>
        <v>61610282.529999971</v>
      </c>
      <c r="J104" s="27">
        <f>F104-D104</f>
        <v>0</v>
      </c>
    </row>
    <row r="105" spans="1:10" ht="33.75" x14ac:dyDescent="0.2">
      <c r="A105" s="29" t="s">
        <v>16</v>
      </c>
      <c r="B105" s="30" t="s">
        <v>122</v>
      </c>
      <c r="C105" s="31">
        <v>0</v>
      </c>
      <c r="D105" s="31">
        <v>75000</v>
      </c>
      <c r="E105" s="33">
        <v>0</v>
      </c>
      <c r="F105" s="28">
        <f t="shared" ref="F105:F107" si="56">D105</f>
        <v>75000</v>
      </c>
      <c r="G105" s="26" t="e">
        <f t="shared" si="37"/>
        <v>#DIV/0!</v>
      </c>
      <c r="H105" s="26">
        <f t="shared" si="38"/>
        <v>100</v>
      </c>
      <c r="I105" s="27">
        <f t="shared" ref="I105:I107" si="57">F105-C105</f>
        <v>75000</v>
      </c>
      <c r="J105" s="27">
        <f t="shared" ref="J105:J107" si="58">F105-D105</f>
        <v>0</v>
      </c>
    </row>
    <row r="106" spans="1:10" ht="33.75" x14ac:dyDescent="0.2">
      <c r="A106" s="29" t="s">
        <v>37</v>
      </c>
      <c r="B106" s="30" t="s">
        <v>123</v>
      </c>
      <c r="C106" s="31">
        <v>530123143</v>
      </c>
      <c r="D106" s="31">
        <v>591658425.52999997</v>
      </c>
      <c r="E106" s="33">
        <v>346421178.93000001</v>
      </c>
      <c r="F106" s="28">
        <f t="shared" si="56"/>
        <v>591658425.52999997</v>
      </c>
      <c r="G106" s="26">
        <f t="shared" si="37"/>
        <v>111.6077336638744</v>
      </c>
      <c r="H106" s="26">
        <f t="shared" si="38"/>
        <v>100</v>
      </c>
      <c r="I106" s="27">
        <f t="shared" si="57"/>
        <v>61535282.529999971</v>
      </c>
      <c r="J106" s="27">
        <f t="shared" si="58"/>
        <v>0</v>
      </c>
    </row>
    <row r="107" spans="1:10" x14ac:dyDescent="0.2">
      <c r="A107" s="29" t="s">
        <v>19</v>
      </c>
      <c r="B107" s="30" t="s">
        <v>124</v>
      </c>
      <c r="C107" s="31">
        <v>21895300</v>
      </c>
      <c r="D107" s="31">
        <v>21895300</v>
      </c>
      <c r="E107" s="33">
        <v>3980522.19</v>
      </c>
      <c r="F107" s="28">
        <f t="shared" si="56"/>
        <v>21895300</v>
      </c>
      <c r="G107" s="26">
        <f t="shared" si="37"/>
        <v>100</v>
      </c>
      <c r="H107" s="26">
        <f t="shared" si="38"/>
        <v>100</v>
      </c>
      <c r="I107" s="27">
        <f t="shared" si="57"/>
        <v>0</v>
      </c>
      <c r="J107" s="27">
        <f t="shared" si="58"/>
        <v>0</v>
      </c>
    </row>
    <row r="108" spans="1:10" x14ac:dyDescent="0.2">
      <c r="A108" s="29" t="s">
        <v>125</v>
      </c>
      <c r="B108" s="30" t="s">
        <v>126</v>
      </c>
      <c r="C108" s="31">
        <f>C109+C110</f>
        <v>1434104512</v>
      </c>
      <c r="D108" s="31">
        <f>D109+D110</f>
        <v>1442079283.8699999</v>
      </c>
      <c r="E108" s="31">
        <f>E109+E110</f>
        <v>831221250.12</v>
      </c>
      <c r="F108" s="32">
        <f>F109+F110</f>
        <v>1442079283.8699999</v>
      </c>
      <c r="G108" s="26">
        <f t="shared" ref="G108:G110" si="59">F108/C108*100</f>
        <v>100.55608024403175</v>
      </c>
      <c r="H108" s="26">
        <f t="shared" ref="H108:H139" si="60">F108/D108*100</f>
        <v>100</v>
      </c>
      <c r="I108" s="27">
        <f>F108-C108</f>
        <v>7974771.8699998856</v>
      </c>
      <c r="J108" s="27">
        <f>F108-D108</f>
        <v>0</v>
      </c>
    </row>
    <row r="109" spans="1:10" ht="33.75" x14ac:dyDescent="0.2">
      <c r="A109" s="29" t="s">
        <v>16</v>
      </c>
      <c r="B109" s="30" t="s">
        <v>228</v>
      </c>
      <c r="C109" s="31">
        <v>40822600</v>
      </c>
      <c r="D109" s="31">
        <v>35719779.75</v>
      </c>
      <c r="E109" s="33">
        <v>22840911.640000001</v>
      </c>
      <c r="F109" s="28">
        <f t="shared" ref="F109:F110" si="61">D109</f>
        <v>35719779.75</v>
      </c>
      <c r="G109" s="26">
        <f t="shared" si="59"/>
        <v>87.500011635711587</v>
      </c>
      <c r="H109" s="26">
        <f t="shared" si="60"/>
        <v>100</v>
      </c>
      <c r="I109" s="27">
        <f t="shared" ref="I109:I110" si="62">F109-C109</f>
        <v>-5102820.25</v>
      </c>
      <c r="J109" s="27">
        <f t="shared" ref="J109:J110" si="63">F109-D109</f>
        <v>0</v>
      </c>
    </row>
    <row r="110" spans="1:10" ht="33.75" x14ac:dyDescent="0.2">
      <c r="A110" s="29" t="s">
        <v>37</v>
      </c>
      <c r="B110" s="30" t="s">
        <v>127</v>
      </c>
      <c r="C110" s="31">
        <v>1393281912</v>
      </c>
      <c r="D110" s="31">
        <v>1406359504.1199999</v>
      </c>
      <c r="E110" s="33">
        <v>808380338.48000002</v>
      </c>
      <c r="F110" s="28">
        <f t="shared" si="61"/>
        <v>1406359504.1199999</v>
      </c>
      <c r="G110" s="26">
        <f t="shared" si="59"/>
        <v>100.93861780644433</v>
      </c>
      <c r="H110" s="26">
        <f t="shared" si="60"/>
        <v>100</v>
      </c>
      <c r="I110" s="27">
        <f t="shared" si="62"/>
        <v>13077592.119999886</v>
      </c>
      <c r="J110" s="27">
        <f t="shared" si="63"/>
        <v>0</v>
      </c>
    </row>
    <row r="111" spans="1:10" x14ac:dyDescent="0.2">
      <c r="A111" s="29" t="s">
        <v>128</v>
      </c>
      <c r="B111" s="30" t="s">
        <v>129</v>
      </c>
      <c r="C111" s="31">
        <f>C112+C113+C114</f>
        <v>126599579.09</v>
      </c>
      <c r="D111" s="31">
        <f>D112+D113+D114</f>
        <v>121968023.5</v>
      </c>
      <c r="E111" s="31">
        <f>E112+E113+E114</f>
        <v>94921476.579999998</v>
      </c>
      <c r="F111" s="32">
        <f>F112+F113+F114</f>
        <v>121968023.5</v>
      </c>
      <c r="G111" s="26" t="e">
        <v>#DIV/0!</v>
      </c>
      <c r="H111" s="26">
        <f t="shared" si="60"/>
        <v>100</v>
      </c>
      <c r="I111" s="27">
        <f>F111-C111</f>
        <v>-4631555.5900000036</v>
      </c>
      <c r="J111" s="27">
        <f>F111-D111</f>
        <v>0</v>
      </c>
    </row>
    <row r="112" spans="1:10" ht="67.5" x14ac:dyDescent="0.2">
      <c r="A112" s="29" t="s">
        <v>7</v>
      </c>
      <c r="B112" s="30" t="s">
        <v>229</v>
      </c>
      <c r="C112" s="31">
        <v>6891869.2000000002</v>
      </c>
      <c r="D112" s="31">
        <v>6886594.7000000002</v>
      </c>
      <c r="E112" s="33">
        <v>4617127.59</v>
      </c>
      <c r="F112" s="28">
        <f t="shared" ref="F112:F114" si="64">D112</f>
        <v>6886594.7000000002</v>
      </c>
      <c r="G112" s="26">
        <f t="shared" ref="G112:G143" si="65">F112/C112*100</f>
        <v>99.923467787229626</v>
      </c>
      <c r="H112" s="26">
        <f t="shared" si="60"/>
        <v>100</v>
      </c>
      <c r="I112" s="27">
        <f t="shared" ref="I112:I114" si="66">F112-C112</f>
        <v>-5274.5</v>
      </c>
      <c r="J112" s="27">
        <f t="shared" ref="J112:J114" si="67">F112-D112</f>
        <v>0</v>
      </c>
    </row>
    <row r="113" spans="1:10" ht="33.75" x14ac:dyDescent="0.2">
      <c r="A113" s="29" t="s">
        <v>16</v>
      </c>
      <c r="B113" s="30" t="s">
        <v>230</v>
      </c>
      <c r="C113" s="31">
        <v>134200</v>
      </c>
      <c r="D113" s="31">
        <v>67674.5</v>
      </c>
      <c r="E113" s="33">
        <v>0</v>
      </c>
      <c r="F113" s="28">
        <f t="shared" si="64"/>
        <v>67674.5</v>
      </c>
      <c r="G113" s="26">
        <f t="shared" si="65"/>
        <v>50.42809239940388</v>
      </c>
      <c r="H113" s="26">
        <f t="shared" si="60"/>
        <v>100</v>
      </c>
      <c r="I113" s="27">
        <f t="shared" si="66"/>
        <v>-66525.5</v>
      </c>
      <c r="J113" s="27">
        <f t="shared" si="67"/>
        <v>0</v>
      </c>
    </row>
    <row r="114" spans="1:10" ht="33.75" x14ac:dyDescent="0.2">
      <c r="A114" s="29" t="s">
        <v>37</v>
      </c>
      <c r="B114" s="30" t="s">
        <v>130</v>
      </c>
      <c r="C114" s="31">
        <v>119573509.89</v>
      </c>
      <c r="D114" s="31">
        <v>115013754.3</v>
      </c>
      <c r="E114" s="33">
        <v>90304348.989999995</v>
      </c>
      <c r="F114" s="28">
        <f t="shared" si="64"/>
        <v>115013754.3</v>
      </c>
      <c r="G114" s="26">
        <f t="shared" si="65"/>
        <v>96.186650710349909</v>
      </c>
      <c r="H114" s="26">
        <f t="shared" si="60"/>
        <v>100</v>
      </c>
      <c r="I114" s="27">
        <f t="shared" si="66"/>
        <v>-4559755.5900000036</v>
      </c>
      <c r="J114" s="27">
        <f t="shared" si="67"/>
        <v>0</v>
      </c>
    </row>
    <row r="115" spans="1:10" ht="33.75" x14ac:dyDescent="0.2">
      <c r="A115" s="29" t="s">
        <v>131</v>
      </c>
      <c r="B115" s="30" t="s">
        <v>132</v>
      </c>
      <c r="C115" s="31">
        <f>C116+C117</f>
        <v>3429980</v>
      </c>
      <c r="D115" s="31">
        <f>D116+D117</f>
        <v>2423517.44</v>
      </c>
      <c r="E115" s="31">
        <f>E116+E117</f>
        <v>1192778.44</v>
      </c>
      <c r="F115" s="32">
        <f>F116+F117</f>
        <v>2423517.44</v>
      </c>
      <c r="G115" s="26">
        <f t="shared" si="65"/>
        <v>70.656897124764569</v>
      </c>
      <c r="H115" s="26">
        <f t="shared" si="60"/>
        <v>100</v>
      </c>
      <c r="I115" s="27">
        <f>F115-C115</f>
        <v>-1006462.56</v>
      </c>
      <c r="J115" s="27">
        <f>F115-D115</f>
        <v>0</v>
      </c>
    </row>
    <row r="116" spans="1:10" ht="33.75" x14ac:dyDescent="0.2">
      <c r="A116" s="29" t="s">
        <v>16</v>
      </c>
      <c r="B116" s="30" t="s">
        <v>133</v>
      </c>
      <c r="C116" s="31">
        <v>1049100</v>
      </c>
      <c r="D116" s="31">
        <v>722780.44</v>
      </c>
      <c r="E116" s="33">
        <v>295180.44</v>
      </c>
      <c r="F116" s="28">
        <f t="shared" ref="F116:F117" si="68">D116</f>
        <v>722780.44</v>
      </c>
      <c r="G116" s="26">
        <f t="shared" si="65"/>
        <v>68.895285482794762</v>
      </c>
      <c r="H116" s="26">
        <f t="shared" si="60"/>
        <v>100</v>
      </c>
      <c r="I116" s="27">
        <f t="shared" ref="I116:I117" si="69">F116-C116</f>
        <v>-326319.56000000006</v>
      </c>
      <c r="J116" s="27">
        <f t="shared" ref="J116:J117" si="70">F116-D116</f>
        <v>0</v>
      </c>
    </row>
    <row r="117" spans="1:10" ht="33.75" x14ac:dyDescent="0.2">
      <c r="A117" s="29" t="s">
        <v>37</v>
      </c>
      <c r="B117" s="30" t="s">
        <v>134</v>
      </c>
      <c r="C117" s="31">
        <v>2380880</v>
      </c>
      <c r="D117" s="31">
        <v>1700737</v>
      </c>
      <c r="E117" s="33">
        <v>897598</v>
      </c>
      <c r="F117" s="28">
        <f t="shared" si="68"/>
        <v>1700737</v>
      </c>
      <c r="G117" s="26">
        <f t="shared" si="65"/>
        <v>71.433125567017242</v>
      </c>
      <c r="H117" s="26">
        <f t="shared" si="60"/>
        <v>100</v>
      </c>
      <c r="I117" s="27">
        <f t="shared" si="69"/>
        <v>-680143</v>
      </c>
      <c r="J117" s="27">
        <f t="shared" si="70"/>
        <v>0</v>
      </c>
    </row>
    <row r="118" spans="1:10" x14ac:dyDescent="0.2">
      <c r="A118" s="29" t="s">
        <v>135</v>
      </c>
      <c r="B118" s="30" t="s">
        <v>136</v>
      </c>
      <c r="C118" s="31">
        <f>C119+C120</f>
        <v>43195335.450000003</v>
      </c>
      <c r="D118" s="31">
        <f>D119+D120</f>
        <v>38452980.43</v>
      </c>
      <c r="E118" s="31">
        <f>E119+E120</f>
        <v>24300471.27</v>
      </c>
      <c r="F118" s="32">
        <f>F119+F120</f>
        <v>38452980.43</v>
      </c>
      <c r="G118" s="26">
        <f t="shared" si="65"/>
        <v>89.021140892656263</v>
      </c>
      <c r="H118" s="26">
        <f t="shared" si="60"/>
        <v>100</v>
      </c>
      <c r="I118" s="27">
        <f>F118-C118</f>
        <v>-4742355.0200000033</v>
      </c>
      <c r="J118" s="27">
        <f>F118-D118</f>
        <v>0</v>
      </c>
    </row>
    <row r="119" spans="1:10" ht="33.75" x14ac:dyDescent="0.2">
      <c r="A119" s="29" t="s">
        <v>16</v>
      </c>
      <c r="B119" s="30" t="s">
        <v>137</v>
      </c>
      <c r="C119" s="31">
        <v>0</v>
      </c>
      <c r="D119" s="31">
        <v>0</v>
      </c>
      <c r="E119" s="33">
        <v>0</v>
      </c>
      <c r="F119" s="28">
        <f t="shared" ref="F119:F120" si="71">D119</f>
        <v>0</v>
      </c>
      <c r="G119" s="26" t="e">
        <f t="shared" si="65"/>
        <v>#DIV/0!</v>
      </c>
      <c r="H119" s="26" t="e">
        <f t="shared" si="60"/>
        <v>#DIV/0!</v>
      </c>
      <c r="I119" s="27">
        <f t="shared" ref="I119:I120" si="72">F119-C119</f>
        <v>0</v>
      </c>
      <c r="J119" s="27">
        <f t="shared" ref="J119:J120" si="73">F119-D119</f>
        <v>0</v>
      </c>
    </row>
    <row r="120" spans="1:10" ht="33.75" x14ac:dyDescent="0.2">
      <c r="A120" s="29" t="s">
        <v>37</v>
      </c>
      <c r="B120" s="30" t="s">
        <v>138</v>
      </c>
      <c r="C120" s="31">
        <v>43195335.450000003</v>
      </c>
      <c r="D120" s="31">
        <v>38452980.43</v>
      </c>
      <c r="E120" s="33">
        <v>24300471.27</v>
      </c>
      <c r="F120" s="28">
        <f t="shared" si="71"/>
        <v>38452980.43</v>
      </c>
      <c r="G120" s="26">
        <f t="shared" si="65"/>
        <v>89.021140892656263</v>
      </c>
      <c r="H120" s="26">
        <f t="shared" si="60"/>
        <v>100</v>
      </c>
      <c r="I120" s="27">
        <f t="shared" si="72"/>
        <v>-4742355.0200000033</v>
      </c>
      <c r="J120" s="27">
        <f t="shared" si="73"/>
        <v>0</v>
      </c>
    </row>
    <row r="121" spans="1:10" x14ac:dyDescent="0.2">
      <c r="A121" s="29" t="s">
        <v>139</v>
      </c>
      <c r="B121" s="30" t="s">
        <v>140</v>
      </c>
      <c r="C121" s="31">
        <f>C122+C123+C124+C125</f>
        <v>123295869</v>
      </c>
      <c r="D121" s="31">
        <f>D122+D123+D124+D125</f>
        <v>88612734.519999996</v>
      </c>
      <c r="E121" s="31">
        <f>E122+E123+E124+E125</f>
        <v>49089523.719999999</v>
      </c>
      <c r="F121" s="32">
        <f>F122+F123+F124+F125</f>
        <v>88612734.519999996</v>
      </c>
      <c r="G121" s="26">
        <f t="shared" si="65"/>
        <v>71.869994703553289</v>
      </c>
      <c r="H121" s="26">
        <f t="shared" si="60"/>
        <v>100</v>
      </c>
      <c r="I121" s="27">
        <f>F121-C121</f>
        <v>-34683134.480000004</v>
      </c>
      <c r="J121" s="27">
        <f>F121-D121</f>
        <v>0</v>
      </c>
    </row>
    <row r="122" spans="1:10" ht="67.5" x14ac:dyDescent="0.2">
      <c r="A122" s="29" t="s">
        <v>7</v>
      </c>
      <c r="B122" s="30" t="s">
        <v>141</v>
      </c>
      <c r="C122" s="31">
        <v>78264780</v>
      </c>
      <c r="D122" s="31">
        <v>59834916.710000001</v>
      </c>
      <c r="E122" s="33">
        <v>39848428.170000002</v>
      </c>
      <c r="F122" s="28">
        <f t="shared" ref="F122:F125" si="74">D122</f>
        <v>59834916.710000001</v>
      </c>
      <c r="G122" s="26">
        <f t="shared" si="65"/>
        <v>76.451906860276111</v>
      </c>
      <c r="H122" s="26">
        <f t="shared" si="60"/>
        <v>100</v>
      </c>
      <c r="I122" s="27">
        <f t="shared" ref="I122:I125" si="75">F122-C122</f>
        <v>-18429863.289999999</v>
      </c>
      <c r="J122" s="27">
        <f t="shared" ref="J122:J125" si="76">F122-D122</f>
        <v>0</v>
      </c>
    </row>
    <row r="123" spans="1:10" ht="33.75" x14ac:dyDescent="0.2">
      <c r="A123" s="29" t="s">
        <v>16</v>
      </c>
      <c r="B123" s="30" t="s">
        <v>142</v>
      </c>
      <c r="C123" s="31">
        <v>21468810.289999999</v>
      </c>
      <c r="D123" s="31">
        <v>11771350.4</v>
      </c>
      <c r="E123" s="33">
        <v>1797970.51</v>
      </c>
      <c r="F123" s="28">
        <f t="shared" si="74"/>
        <v>11771350.4</v>
      </c>
      <c r="G123" s="26">
        <f t="shared" si="65"/>
        <v>54.830008002273885</v>
      </c>
      <c r="H123" s="26">
        <f t="shared" si="60"/>
        <v>100</v>
      </c>
      <c r="I123" s="27">
        <f t="shared" si="75"/>
        <v>-9697459.8899999987</v>
      </c>
      <c r="J123" s="27">
        <f t="shared" si="76"/>
        <v>0</v>
      </c>
    </row>
    <row r="124" spans="1:10" ht="22.5" x14ac:dyDescent="0.2">
      <c r="A124" s="29" t="s">
        <v>12</v>
      </c>
      <c r="B124" s="30" t="s">
        <v>143</v>
      </c>
      <c r="C124" s="31">
        <v>418000</v>
      </c>
      <c r="D124" s="31">
        <v>359000</v>
      </c>
      <c r="E124" s="33">
        <v>59000</v>
      </c>
      <c r="F124" s="28">
        <f t="shared" si="74"/>
        <v>359000</v>
      </c>
      <c r="G124" s="26">
        <f t="shared" si="65"/>
        <v>85.885167464114829</v>
      </c>
      <c r="H124" s="26">
        <f t="shared" si="60"/>
        <v>100</v>
      </c>
      <c r="I124" s="27">
        <f t="shared" si="75"/>
        <v>-59000</v>
      </c>
      <c r="J124" s="27">
        <f t="shared" si="76"/>
        <v>0</v>
      </c>
    </row>
    <row r="125" spans="1:10" ht="33.75" x14ac:dyDescent="0.2">
      <c r="A125" s="29" t="s">
        <v>37</v>
      </c>
      <c r="B125" s="30" t="s">
        <v>144</v>
      </c>
      <c r="C125" s="31">
        <v>23144278.710000001</v>
      </c>
      <c r="D125" s="31">
        <v>16647467.41</v>
      </c>
      <c r="E125" s="33">
        <v>7384125.04</v>
      </c>
      <c r="F125" s="28">
        <f t="shared" si="74"/>
        <v>16647467.41</v>
      </c>
      <c r="G125" s="26">
        <f t="shared" si="65"/>
        <v>71.929082857125678</v>
      </c>
      <c r="H125" s="26">
        <f t="shared" si="60"/>
        <v>100</v>
      </c>
      <c r="I125" s="27">
        <f t="shared" si="75"/>
        <v>-6496811.3000000007</v>
      </c>
      <c r="J125" s="27">
        <f t="shared" si="76"/>
        <v>0</v>
      </c>
    </row>
    <row r="126" spans="1:10" x14ac:dyDescent="0.2">
      <c r="A126" s="29" t="s">
        <v>214</v>
      </c>
      <c r="B126" s="30" t="s">
        <v>145</v>
      </c>
      <c r="C126" s="31">
        <f>C127+C130</f>
        <v>362826810.75999999</v>
      </c>
      <c r="D126" s="31">
        <f>D127+D130</f>
        <v>561522547.56999993</v>
      </c>
      <c r="E126" s="31">
        <f>E127+E130</f>
        <v>200361567.11000001</v>
      </c>
      <c r="F126" s="32">
        <f>F127+F130</f>
        <v>561522547.56999993</v>
      </c>
      <c r="G126" s="26">
        <f t="shared" si="65"/>
        <v>154.76324541557426</v>
      </c>
      <c r="H126" s="26">
        <f t="shared" si="60"/>
        <v>100</v>
      </c>
      <c r="I126" s="27">
        <f>F126-C126</f>
        <v>198695736.80999994</v>
      </c>
      <c r="J126" s="27">
        <f>F126-D126</f>
        <v>0</v>
      </c>
    </row>
    <row r="127" spans="1:10" x14ac:dyDescent="0.2">
      <c r="A127" s="29" t="s">
        <v>146</v>
      </c>
      <c r="B127" s="30" t="s">
        <v>147</v>
      </c>
      <c r="C127" s="31">
        <f>C128+C129</f>
        <v>251048818.53</v>
      </c>
      <c r="D127" s="31">
        <f>D128+D129</f>
        <v>445623959.50999999</v>
      </c>
      <c r="E127" s="31">
        <f>E128+E129</f>
        <v>129428951.45999999</v>
      </c>
      <c r="F127" s="32">
        <f>F128+F129</f>
        <v>445623959.50999999</v>
      </c>
      <c r="G127" s="26">
        <f t="shared" si="65"/>
        <v>177.50490208212173</v>
      </c>
      <c r="H127" s="26">
        <f t="shared" si="60"/>
        <v>100</v>
      </c>
      <c r="I127" s="27">
        <f>F127-C127</f>
        <v>194575140.97999999</v>
      </c>
      <c r="J127" s="27">
        <f>F127-D127</f>
        <v>0</v>
      </c>
    </row>
    <row r="128" spans="1:10" ht="33.75" x14ac:dyDescent="0.2">
      <c r="A128" s="29" t="s">
        <v>95</v>
      </c>
      <c r="B128" s="30" t="s">
        <v>148</v>
      </c>
      <c r="C128" s="31">
        <v>0</v>
      </c>
      <c r="D128" s="31">
        <v>195927692.63999999</v>
      </c>
      <c r="E128" s="33">
        <v>0</v>
      </c>
      <c r="F128" s="28">
        <f t="shared" ref="F128:F129" si="77">D128</f>
        <v>195927692.63999999</v>
      </c>
      <c r="G128" s="26" t="e">
        <f t="shared" si="65"/>
        <v>#DIV/0!</v>
      </c>
      <c r="H128" s="26">
        <f t="shared" si="60"/>
        <v>100</v>
      </c>
      <c r="I128" s="27">
        <f t="shared" ref="I128:I129" si="78">F128-C128</f>
        <v>195927692.63999999</v>
      </c>
      <c r="J128" s="27">
        <f t="shared" ref="J128:J129" si="79">F128-D128</f>
        <v>0</v>
      </c>
    </row>
    <row r="129" spans="1:10" ht="33.75" x14ac:dyDescent="0.2">
      <c r="A129" s="29" t="s">
        <v>37</v>
      </c>
      <c r="B129" s="30" t="s">
        <v>149</v>
      </c>
      <c r="C129" s="31">
        <v>251048818.53</v>
      </c>
      <c r="D129" s="31">
        <v>249696266.87</v>
      </c>
      <c r="E129" s="33">
        <v>129428951.45999999</v>
      </c>
      <c r="F129" s="28">
        <f t="shared" si="77"/>
        <v>249696266.87</v>
      </c>
      <c r="G129" s="26">
        <f t="shared" si="65"/>
        <v>99.461239583631667</v>
      </c>
      <c r="H129" s="26">
        <f t="shared" si="60"/>
        <v>100</v>
      </c>
      <c r="I129" s="27">
        <f t="shared" si="78"/>
        <v>-1352551.6599999964</v>
      </c>
      <c r="J129" s="27">
        <f t="shared" si="79"/>
        <v>0</v>
      </c>
    </row>
    <row r="130" spans="1:10" ht="22.5" x14ac:dyDescent="0.2">
      <c r="A130" s="29" t="s">
        <v>150</v>
      </c>
      <c r="B130" s="30" t="s">
        <v>151</v>
      </c>
      <c r="C130" s="31">
        <f>C131+C132+C133</f>
        <v>111777992.23</v>
      </c>
      <c r="D130" s="31">
        <f>D131+D132+D133</f>
        <v>115898588.06</v>
      </c>
      <c r="E130" s="31">
        <f>E131+E132+E133</f>
        <v>70932615.650000006</v>
      </c>
      <c r="F130" s="32">
        <f>F131+F132+F133</f>
        <v>115898588.06</v>
      </c>
      <c r="G130" s="26">
        <f t="shared" si="65"/>
        <v>103.68641066796158</v>
      </c>
      <c r="H130" s="26">
        <f t="shared" si="60"/>
        <v>100</v>
      </c>
      <c r="I130" s="27">
        <f>F130-C130</f>
        <v>4120595.8299999982</v>
      </c>
      <c r="J130" s="27">
        <f>F130-D130</f>
        <v>0</v>
      </c>
    </row>
    <row r="131" spans="1:10" ht="67.5" x14ac:dyDescent="0.2">
      <c r="A131" s="29" t="s">
        <v>7</v>
      </c>
      <c r="B131" s="30" t="s">
        <v>152</v>
      </c>
      <c r="C131" s="31">
        <v>88538769.730000004</v>
      </c>
      <c r="D131" s="31">
        <v>92116798.090000004</v>
      </c>
      <c r="E131" s="33">
        <v>58222228.549999997</v>
      </c>
      <c r="F131" s="28">
        <f t="shared" ref="F131:F133" si="80">D131</f>
        <v>92116798.090000004</v>
      </c>
      <c r="G131" s="26">
        <f t="shared" si="65"/>
        <v>104.0411995455903</v>
      </c>
      <c r="H131" s="26">
        <f t="shared" si="60"/>
        <v>100</v>
      </c>
      <c r="I131" s="27">
        <f t="shared" ref="I131:I133" si="81">F131-C131</f>
        <v>3578028.3599999994</v>
      </c>
      <c r="J131" s="27">
        <f t="shared" ref="J131:J133" si="82">F131-D131</f>
        <v>0</v>
      </c>
    </row>
    <row r="132" spans="1:10" ht="33.75" x14ac:dyDescent="0.2">
      <c r="A132" s="29" t="s">
        <v>16</v>
      </c>
      <c r="B132" s="30" t="s">
        <v>153</v>
      </c>
      <c r="C132" s="31">
        <v>23239222.5</v>
      </c>
      <c r="D132" s="31">
        <v>23402689.969999999</v>
      </c>
      <c r="E132" s="33">
        <v>12677032.789999999</v>
      </c>
      <c r="F132" s="28">
        <f t="shared" si="80"/>
        <v>23402689.969999999</v>
      </c>
      <c r="G132" s="26">
        <f t="shared" si="65"/>
        <v>100.70341195795169</v>
      </c>
      <c r="H132" s="26">
        <f t="shared" si="60"/>
        <v>100</v>
      </c>
      <c r="I132" s="27">
        <f t="shared" si="81"/>
        <v>163467.46999999881</v>
      </c>
      <c r="J132" s="27">
        <f t="shared" si="82"/>
        <v>0</v>
      </c>
    </row>
    <row r="133" spans="1:10" ht="22.5" x14ac:dyDescent="0.2">
      <c r="A133" s="29" t="s">
        <v>12</v>
      </c>
      <c r="B133" s="30" t="s">
        <v>154</v>
      </c>
      <c r="C133" s="31">
        <v>0</v>
      </c>
      <c r="D133" s="31">
        <v>379100</v>
      </c>
      <c r="E133" s="33">
        <v>33354.31</v>
      </c>
      <c r="F133" s="28">
        <f t="shared" si="80"/>
        <v>379100</v>
      </c>
      <c r="G133" s="26" t="e">
        <f t="shared" si="65"/>
        <v>#DIV/0!</v>
      </c>
      <c r="H133" s="26">
        <f t="shared" si="60"/>
        <v>100</v>
      </c>
      <c r="I133" s="27">
        <f t="shared" si="81"/>
        <v>379100</v>
      </c>
      <c r="J133" s="27">
        <f t="shared" si="82"/>
        <v>0</v>
      </c>
    </row>
    <row r="134" spans="1:10" x14ac:dyDescent="0.2">
      <c r="A134" s="29" t="s">
        <v>215</v>
      </c>
      <c r="B134" s="30" t="s">
        <v>155</v>
      </c>
      <c r="C134" s="31">
        <f>C135</f>
        <v>7975500</v>
      </c>
      <c r="D134" s="31">
        <f>D135</f>
        <v>7975500</v>
      </c>
      <c r="E134" s="31">
        <f>E135</f>
        <v>0</v>
      </c>
      <c r="F134" s="32">
        <f>F135</f>
        <v>7975500</v>
      </c>
      <c r="G134" s="26">
        <f t="shared" si="65"/>
        <v>100</v>
      </c>
      <c r="H134" s="26">
        <f t="shared" si="60"/>
        <v>100</v>
      </c>
      <c r="I134" s="27">
        <f>F134-C134</f>
        <v>0</v>
      </c>
      <c r="J134" s="27">
        <f>F134-D134</f>
        <v>0</v>
      </c>
    </row>
    <row r="135" spans="1:10" ht="22.5" x14ac:dyDescent="0.2">
      <c r="A135" s="29" t="s">
        <v>156</v>
      </c>
      <c r="B135" s="30" t="s">
        <v>157</v>
      </c>
      <c r="C135" s="31">
        <f>C136+C137</f>
        <v>7975500</v>
      </c>
      <c r="D135" s="31">
        <f>D136+D137</f>
        <v>7975500</v>
      </c>
      <c r="E135" s="31">
        <f>E136+E137</f>
        <v>0</v>
      </c>
      <c r="F135" s="32">
        <f>F136+F137</f>
        <v>7975500</v>
      </c>
      <c r="G135" s="26">
        <f t="shared" si="65"/>
        <v>100</v>
      </c>
      <c r="H135" s="26">
        <f t="shared" si="60"/>
        <v>100</v>
      </c>
      <c r="I135" s="27">
        <f>F135-C135</f>
        <v>0</v>
      </c>
      <c r="J135" s="27">
        <f>F135-D135</f>
        <v>0</v>
      </c>
    </row>
    <row r="136" spans="1:10" ht="67.5" x14ac:dyDescent="0.2">
      <c r="A136" s="29" t="s">
        <v>7</v>
      </c>
      <c r="B136" s="30" t="s">
        <v>158</v>
      </c>
      <c r="C136" s="31">
        <v>32700</v>
      </c>
      <c r="D136" s="31">
        <v>32700</v>
      </c>
      <c r="E136" s="33">
        <v>0</v>
      </c>
      <c r="F136" s="28">
        <f t="shared" ref="F136:F137" si="83">D136</f>
        <v>32700</v>
      </c>
      <c r="G136" s="26">
        <f t="shared" si="65"/>
        <v>100</v>
      </c>
      <c r="H136" s="26">
        <f t="shared" si="60"/>
        <v>100</v>
      </c>
      <c r="I136" s="27">
        <f t="shared" ref="I136:I137" si="84">F136-C136</f>
        <v>0</v>
      </c>
      <c r="J136" s="27">
        <f t="shared" ref="J136:J137" si="85">F136-D136</f>
        <v>0</v>
      </c>
    </row>
    <row r="137" spans="1:10" ht="33.75" x14ac:dyDescent="0.2">
      <c r="A137" s="29" t="s">
        <v>16</v>
      </c>
      <c r="B137" s="30" t="s">
        <v>159</v>
      </c>
      <c r="C137" s="31">
        <v>7942800</v>
      </c>
      <c r="D137" s="31">
        <v>7942800</v>
      </c>
      <c r="E137" s="33">
        <v>0</v>
      </c>
      <c r="F137" s="28">
        <f t="shared" si="83"/>
        <v>7942800</v>
      </c>
      <c r="G137" s="26">
        <f t="shared" si="65"/>
        <v>100</v>
      </c>
      <c r="H137" s="26">
        <f t="shared" si="60"/>
        <v>100</v>
      </c>
      <c r="I137" s="27">
        <f t="shared" si="84"/>
        <v>0</v>
      </c>
      <c r="J137" s="27">
        <f t="shared" si="85"/>
        <v>0</v>
      </c>
    </row>
    <row r="138" spans="1:10" x14ac:dyDescent="0.2">
      <c r="A138" s="29" t="s">
        <v>216</v>
      </c>
      <c r="B138" s="30" t="s">
        <v>160</v>
      </c>
      <c r="C138" s="31">
        <f>C139+C141+C143</f>
        <v>53495862.82</v>
      </c>
      <c r="D138" s="31">
        <f>D139+D141+D143</f>
        <v>262352263.78999999</v>
      </c>
      <c r="E138" s="31">
        <f>E139+E141+E143</f>
        <v>48951272.490000002</v>
      </c>
      <c r="F138" s="32">
        <f>F139+F141+F143</f>
        <v>262352263.78999999</v>
      </c>
      <c r="G138" s="26">
        <f t="shared" si="65"/>
        <v>490.41598725633941</v>
      </c>
      <c r="H138" s="26">
        <f t="shared" si="60"/>
        <v>100</v>
      </c>
      <c r="I138" s="27">
        <f t="shared" ref="I138:I146" si="86">F138-C138</f>
        <v>208856400.97</v>
      </c>
      <c r="J138" s="27">
        <f t="shared" ref="J138:J146" si="87">F138-D138</f>
        <v>0</v>
      </c>
    </row>
    <row r="139" spans="1:10" x14ac:dyDescent="0.2">
      <c r="A139" s="29" t="s">
        <v>161</v>
      </c>
      <c r="B139" s="30" t="s">
        <v>162</v>
      </c>
      <c r="C139" s="31">
        <f>C140</f>
        <v>9094136.5</v>
      </c>
      <c r="D139" s="31">
        <f>D140</f>
        <v>9094136.5</v>
      </c>
      <c r="E139" s="31">
        <f>E140</f>
        <v>7518054</v>
      </c>
      <c r="F139" s="32">
        <f>F140</f>
        <v>9094136.5</v>
      </c>
      <c r="G139" s="26">
        <f t="shared" si="65"/>
        <v>100</v>
      </c>
      <c r="H139" s="26">
        <f t="shared" si="60"/>
        <v>100</v>
      </c>
      <c r="I139" s="27">
        <f t="shared" si="86"/>
        <v>0</v>
      </c>
      <c r="J139" s="27">
        <f t="shared" si="87"/>
        <v>0</v>
      </c>
    </row>
    <row r="140" spans="1:10" ht="22.5" x14ac:dyDescent="0.2">
      <c r="A140" s="29" t="s">
        <v>12</v>
      </c>
      <c r="B140" s="30" t="s">
        <v>163</v>
      </c>
      <c r="C140" s="31">
        <v>9094136.5</v>
      </c>
      <c r="D140" s="31">
        <v>9094136.5</v>
      </c>
      <c r="E140" s="33">
        <v>7518054</v>
      </c>
      <c r="F140" s="28">
        <f>D140</f>
        <v>9094136.5</v>
      </c>
      <c r="G140" s="26">
        <f t="shared" si="65"/>
        <v>100</v>
      </c>
      <c r="H140" s="26">
        <f t="shared" ref="H140:H167" si="88">F140/D140*100</f>
        <v>100</v>
      </c>
      <c r="I140" s="27">
        <f t="shared" si="86"/>
        <v>0</v>
      </c>
      <c r="J140" s="27">
        <f t="shared" si="87"/>
        <v>0</v>
      </c>
    </row>
    <row r="141" spans="1:10" x14ac:dyDescent="0.2">
      <c r="A141" s="29" t="s">
        <v>164</v>
      </c>
      <c r="B141" s="30" t="s">
        <v>165</v>
      </c>
      <c r="C141" s="31">
        <f>C142</f>
        <v>24903600</v>
      </c>
      <c r="D141" s="31">
        <f>D142</f>
        <v>233810566.28999999</v>
      </c>
      <c r="E141" s="31">
        <f>E142</f>
        <v>30578930.620000001</v>
      </c>
      <c r="F141" s="32">
        <f>F142</f>
        <v>233810566.28999999</v>
      </c>
      <c r="G141" s="26">
        <f t="shared" si="65"/>
        <v>938.8625190333928</v>
      </c>
      <c r="H141" s="26">
        <f t="shared" si="88"/>
        <v>100</v>
      </c>
      <c r="I141" s="27">
        <f t="shared" si="86"/>
        <v>208906966.28999999</v>
      </c>
      <c r="J141" s="27">
        <f t="shared" si="87"/>
        <v>0</v>
      </c>
    </row>
    <row r="142" spans="1:10" ht="22.5" x14ac:dyDescent="0.2">
      <c r="A142" s="29" t="s">
        <v>12</v>
      </c>
      <c r="B142" s="30" t="s">
        <v>166</v>
      </c>
      <c r="C142" s="31">
        <v>24903600</v>
      </c>
      <c r="D142" s="31">
        <v>233810566.28999999</v>
      </c>
      <c r="E142" s="33">
        <v>30578930.620000001</v>
      </c>
      <c r="F142" s="28">
        <f>D142</f>
        <v>233810566.28999999</v>
      </c>
      <c r="G142" s="26">
        <f t="shared" si="65"/>
        <v>938.8625190333928</v>
      </c>
      <c r="H142" s="26">
        <f t="shared" si="88"/>
        <v>100</v>
      </c>
      <c r="I142" s="27">
        <f t="shared" si="86"/>
        <v>208906966.28999999</v>
      </c>
      <c r="J142" s="27">
        <f t="shared" si="87"/>
        <v>0</v>
      </c>
    </row>
    <row r="143" spans="1:10" x14ac:dyDescent="0.2">
      <c r="A143" s="29" t="s">
        <v>167</v>
      </c>
      <c r="B143" s="30" t="s">
        <v>168</v>
      </c>
      <c r="C143" s="31">
        <f>C144</f>
        <v>19498126.32</v>
      </c>
      <c r="D143" s="31">
        <f>D144</f>
        <v>19447561</v>
      </c>
      <c r="E143" s="31">
        <f>E144</f>
        <v>10854287.869999999</v>
      </c>
      <c r="F143" s="32">
        <f>F144</f>
        <v>19447561</v>
      </c>
      <c r="G143" s="26">
        <f t="shared" si="65"/>
        <v>99.740665748235855</v>
      </c>
      <c r="H143" s="26">
        <f t="shared" si="88"/>
        <v>100</v>
      </c>
      <c r="I143" s="27">
        <f t="shared" si="86"/>
        <v>-50565.320000000298</v>
      </c>
      <c r="J143" s="27">
        <f t="shared" si="87"/>
        <v>0</v>
      </c>
    </row>
    <row r="144" spans="1:10" ht="22.5" x14ac:dyDescent="0.2">
      <c r="A144" s="29" t="s">
        <v>12</v>
      </c>
      <c r="B144" s="30" t="s">
        <v>169</v>
      </c>
      <c r="C144" s="31">
        <v>19498126.32</v>
      </c>
      <c r="D144" s="31">
        <v>19447561</v>
      </c>
      <c r="E144" s="33">
        <v>10854287.869999999</v>
      </c>
      <c r="F144" s="28">
        <f>D144</f>
        <v>19447561</v>
      </c>
      <c r="G144" s="26">
        <f t="shared" ref="G144:G167" si="89">F144/C144*100</f>
        <v>99.740665748235855</v>
      </c>
      <c r="H144" s="26">
        <f t="shared" si="88"/>
        <v>100</v>
      </c>
      <c r="I144" s="27">
        <f t="shared" si="86"/>
        <v>-50565.320000000298</v>
      </c>
      <c r="J144" s="27">
        <f t="shared" si="87"/>
        <v>0</v>
      </c>
    </row>
    <row r="145" spans="1:10" x14ac:dyDescent="0.2">
      <c r="A145" s="29" t="s">
        <v>217</v>
      </c>
      <c r="B145" s="30" t="s">
        <v>170</v>
      </c>
      <c r="C145" s="31">
        <f>C146+C151+C153</f>
        <v>186308393.96000001</v>
      </c>
      <c r="D145" s="31">
        <f>D146+D151+D153</f>
        <v>180300225.96000001</v>
      </c>
      <c r="E145" s="31">
        <f>E146+E151+E153</f>
        <v>89798796.239999995</v>
      </c>
      <c r="F145" s="32">
        <f>F146+F151+F153</f>
        <v>180300225.96000001</v>
      </c>
      <c r="G145" s="26">
        <f t="shared" si="89"/>
        <v>96.775149056735501</v>
      </c>
      <c r="H145" s="26">
        <f t="shared" si="88"/>
        <v>100</v>
      </c>
      <c r="I145" s="27">
        <f t="shared" si="86"/>
        <v>-6008168</v>
      </c>
      <c r="J145" s="27">
        <f t="shared" si="87"/>
        <v>0</v>
      </c>
    </row>
    <row r="146" spans="1:10" x14ac:dyDescent="0.2">
      <c r="A146" s="29" t="s">
        <v>171</v>
      </c>
      <c r="B146" s="30" t="s">
        <v>172</v>
      </c>
      <c r="C146" s="31">
        <f>C147+C148+C149+C150</f>
        <v>185010393.96000001</v>
      </c>
      <c r="D146" s="31">
        <f>D147+D148+D149+D150</f>
        <v>174237225.96000001</v>
      </c>
      <c r="E146" s="31">
        <f>E147+E148+E149+E150</f>
        <v>89798796.239999995</v>
      </c>
      <c r="F146" s="32">
        <f>F147+F148+F149+F150</f>
        <v>174237225.96000001</v>
      </c>
      <c r="G146" s="26">
        <f t="shared" si="89"/>
        <v>94.176993103247369</v>
      </c>
      <c r="H146" s="26">
        <f t="shared" si="88"/>
        <v>100</v>
      </c>
      <c r="I146" s="27">
        <f t="shared" si="86"/>
        <v>-10773168</v>
      </c>
      <c r="J146" s="27">
        <f t="shared" si="87"/>
        <v>0</v>
      </c>
    </row>
    <row r="147" spans="1:10" ht="67.5" x14ac:dyDescent="0.2">
      <c r="A147" s="29" t="s">
        <v>7</v>
      </c>
      <c r="B147" s="30" t="s">
        <v>173</v>
      </c>
      <c r="C147" s="31">
        <v>32268588.489999998</v>
      </c>
      <c r="D147" s="31">
        <v>33020976</v>
      </c>
      <c r="E147" s="33">
        <v>21153136.710000001</v>
      </c>
      <c r="F147" s="28">
        <f t="shared" ref="F147:F150" si="90">D147</f>
        <v>33020976</v>
      </c>
      <c r="G147" s="26">
        <f t="shared" si="89"/>
        <v>102.331640599133</v>
      </c>
      <c r="H147" s="26">
        <f t="shared" si="88"/>
        <v>100</v>
      </c>
      <c r="I147" s="27">
        <f t="shared" ref="I147:I150" si="91">F147-C147</f>
        <v>752387.51000000164</v>
      </c>
      <c r="J147" s="27">
        <f t="shared" ref="J147:J150" si="92">F147-D147</f>
        <v>0</v>
      </c>
    </row>
    <row r="148" spans="1:10" ht="33.75" x14ac:dyDescent="0.2">
      <c r="A148" s="29" t="s">
        <v>16</v>
      </c>
      <c r="B148" s="30" t="s">
        <v>174</v>
      </c>
      <c r="C148" s="31">
        <v>873053</v>
      </c>
      <c r="D148" s="31">
        <v>551346.34</v>
      </c>
      <c r="E148" s="33">
        <v>0</v>
      </c>
      <c r="F148" s="28">
        <f t="shared" si="90"/>
        <v>551346.34</v>
      </c>
      <c r="G148" s="26">
        <f t="shared" si="89"/>
        <v>63.15153146487097</v>
      </c>
      <c r="H148" s="26">
        <f t="shared" si="88"/>
        <v>100</v>
      </c>
      <c r="I148" s="27">
        <f t="shared" si="91"/>
        <v>-321706.66000000003</v>
      </c>
      <c r="J148" s="27">
        <f t="shared" si="92"/>
        <v>0</v>
      </c>
    </row>
    <row r="149" spans="1:10" ht="22.5" x14ac:dyDescent="0.2">
      <c r="A149" s="29" t="s">
        <v>12</v>
      </c>
      <c r="B149" s="30" t="s">
        <v>175</v>
      </c>
      <c r="C149" s="31">
        <v>0</v>
      </c>
      <c r="D149" s="31">
        <v>695671</v>
      </c>
      <c r="E149" s="33">
        <v>185320.4</v>
      </c>
      <c r="F149" s="28">
        <f t="shared" si="90"/>
        <v>695671</v>
      </c>
      <c r="G149" s="26" t="e">
        <f t="shared" si="89"/>
        <v>#DIV/0!</v>
      </c>
      <c r="H149" s="26">
        <f t="shared" si="88"/>
        <v>100</v>
      </c>
      <c r="I149" s="27">
        <f t="shared" si="91"/>
        <v>695671</v>
      </c>
      <c r="J149" s="27">
        <f t="shared" si="92"/>
        <v>0</v>
      </c>
    </row>
    <row r="150" spans="1:10" ht="33.75" x14ac:dyDescent="0.2">
      <c r="A150" s="29" t="s">
        <v>37</v>
      </c>
      <c r="B150" s="30" t="s">
        <v>176</v>
      </c>
      <c r="C150" s="31">
        <v>151868752.47</v>
      </c>
      <c r="D150" s="31">
        <v>139969232.62</v>
      </c>
      <c r="E150" s="33">
        <v>68460339.129999995</v>
      </c>
      <c r="F150" s="28">
        <f t="shared" si="90"/>
        <v>139969232.62</v>
      </c>
      <c r="G150" s="26">
        <f t="shared" si="89"/>
        <v>92.164602884750352</v>
      </c>
      <c r="H150" s="26">
        <f t="shared" si="88"/>
        <v>100</v>
      </c>
      <c r="I150" s="27">
        <f t="shared" si="91"/>
        <v>-11899519.849999994</v>
      </c>
      <c r="J150" s="27">
        <f t="shared" si="92"/>
        <v>0</v>
      </c>
    </row>
    <row r="151" spans="1:10" x14ac:dyDescent="0.2">
      <c r="A151" s="29" t="s">
        <v>177</v>
      </c>
      <c r="B151" s="30" t="s">
        <v>178</v>
      </c>
      <c r="C151" s="31">
        <f>C152</f>
        <v>1298000</v>
      </c>
      <c r="D151" s="31">
        <f>D152</f>
        <v>1298000</v>
      </c>
      <c r="E151" s="31">
        <f>E152</f>
        <v>0</v>
      </c>
      <c r="F151" s="32">
        <f>F152</f>
        <v>1298000</v>
      </c>
      <c r="G151" s="26">
        <f t="shared" si="89"/>
        <v>100</v>
      </c>
      <c r="H151" s="26">
        <f t="shared" si="88"/>
        <v>100</v>
      </c>
      <c r="I151" s="27">
        <f t="shared" ref="I151:I156" si="93">F151-C151</f>
        <v>0</v>
      </c>
      <c r="J151" s="27">
        <f t="shared" ref="J151:J156" si="94">F151-D151</f>
        <v>0</v>
      </c>
    </row>
    <row r="152" spans="1:10" ht="33.75" x14ac:dyDescent="0.2">
      <c r="A152" s="29" t="s">
        <v>37</v>
      </c>
      <c r="B152" s="30" t="s">
        <v>179</v>
      </c>
      <c r="C152" s="31">
        <v>1298000</v>
      </c>
      <c r="D152" s="31">
        <v>1298000</v>
      </c>
      <c r="E152" s="33">
        <v>0</v>
      </c>
      <c r="F152" s="28">
        <f>D152</f>
        <v>1298000</v>
      </c>
      <c r="G152" s="26">
        <f t="shared" si="89"/>
        <v>100</v>
      </c>
      <c r="H152" s="26">
        <f t="shared" si="88"/>
        <v>100</v>
      </c>
      <c r="I152" s="27">
        <f t="shared" si="93"/>
        <v>0</v>
      </c>
      <c r="J152" s="27">
        <f t="shared" si="94"/>
        <v>0</v>
      </c>
    </row>
    <row r="153" spans="1:10" x14ac:dyDescent="0.2">
      <c r="A153" s="29" t="s">
        <v>218</v>
      </c>
      <c r="B153" s="30" t="s">
        <v>231</v>
      </c>
      <c r="C153" s="31">
        <f>C154</f>
        <v>0</v>
      </c>
      <c r="D153" s="31">
        <f>D154</f>
        <v>4765000</v>
      </c>
      <c r="E153" s="31">
        <f>E154</f>
        <v>0</v>
      </c>
      <c r="F153" s="32">
        <f>F154</f>
        <v>4765000</v>
      </c>
      <c r="G153" s="26" t="e">
        <f t="shared" si="89"/>
        <v>#DIV/0!</v>
      </c>
      <c r="H153" s="26">
        <f t="shared" si="88"/>
        <v>100</v>
      </c>
      <c r="I153" s="27">
        <f t="shared" si="93"/>
        <v>4765000</v>
      </c>
      <c r="J153" s="27">
        <f t="shared" si="94"/>
        <v>0</v>
      </c>
    </row>
    <row r="154" spans="1:10" ht="33.75" x14ac:dyDescent="0.2">
      <c r="A154" s="29" t="s">
        <v>37</v>
      </c>
      <c r="B154" s="30" t="s">
        <v>232</v>
      </c>
      <c r="C154" s="31">
        <v>0</v>
      </c>
      <c r="D154" s="31">
        <v>4765000</v>
      </c>
      <c r="E154" s="33">
        <v>0</v>
      </c>
      <c r="F154" s="28">
        <f>D154</f>
        <v>4765000</v>
      </c>
      <c r="G154" s="26" t="e">
        <f t="shared" si="89"/>
        <v>#DIV/0!</v>
      </c>
      <c r="H154" s="26">
        <f t="shared" si="88"/>
        <v>100</v>
      </c>
      <c r="I154" s="27">
        <f t="shared" si="93"/>
        <v>4765000</v>
      </c>
      <c r="J154" s="27">
        <f t="shared" si="94"/>
        <v>0</v>
      </c>
    </row>
    <row r="155" spans="1:10" x14ac:dyDescent="0.2">
      <c r="A155" s="29" t="s">
        <v>219</v>
      </c>
      <c r="B155" s="30" t="s">
        <v>180</v>
      </c>
      <c r="C155" s="31">
        <f>C156</f>
        <v>10266968.5</v>
      </c>
      <c r="D155" s="31">
        <f>D156</f>
        <v>9782468.5</v>
      </c>
      <c r="E155" s="31">
        <f>E156</f>
        <v>5091633.0200000005</v>
      </c>
      <c r="F155" s="32">
        <f>F156</f>
        <v>9782468.5</v>
      </c>
      <c r="G155" s="26">
        <f t="shared" si="89"/>
        <v>95.280982891882843</v>
      </c>
      <c r="H155" s="26">
        <f t="shared" si="88"/>
        <v>100</v>
      </c>
      <c r="I155" s="27">
        <f t="shared" si="93"/>
        <v>-484500</v>
      </c>
      <c r="J155" s="27">
        <f t="shared" si="94"/>
        <v>0</v>
      </c>
    </row>
    <row r="156" spans="1:10" x14ac:dyDescent="0.2">
      <c r="A156" s="29" t="s">
        <v>181</v>
      </c>
      <c r="B156" s="30" t="s">
        <v>182</v>
      </c>
      <c r="C156" s="31">
        <f>C157+C158+C159</f>
        <v>10266968.5</v>
      </c>
      <c r="D156" s="31">
        <f>D157+D158+D159</f>
        <v>9782468.5</v>
      </c>
      <c r="E156" s="31">
        <f>E157+E158+E159</f>
        <v>5091633.0200000005</v>
      </c>
      <c r="F156" s="32">
        <f>F157+F158+F159</f>
        <v>9782468.5</v>
      </c>
      <c r="G156" s="26">
        <f t="shared" si="89"/>
        <v>95.280982891882843</v>
      </c>
      <c r="H156" s="26">
        <f t="shared" si="88"/>
        <v>100</v>
      </c>
      <c r="I156" s="27">
        <f t="shared" si="93"/>
        <v>-484500</v>
      </c>
      <c r="J156" s="27">
        <f t="shared" si="94"/>
        <v>0</v>
      </c>
    </row>
    <row r="157" spans="1:10" ht="67.5" x14ac:dyDescent="0.2">
      <c r="A157" s="29" t="s">
        <v>7</v>
      </c>
      <c r="B157" s="30" t="s">
        <v>233</v>
      </c>
      <c r="C157" s="31">
        <v>0</v>
      </c>
      <c r="D157" s="31">
        <v>291404</v>
      </c>
      <c r="E157" s="33">
        <v>92604.29</v>
      </c>
      <c r="F157" s="28">
        <f t="shared" ref="F157:F159" si="95">D157</f>
        <v>291404</v>
      </c>
      <c r="G157" s="26" t="e">
        <f t="shared" si="89"/>
        <v>#DIV/0!</v>
      </c>
      <c r="H157" s="26">
        <f t="shared" si="88"/>
        <v>100</v>
      </c>
      <c r="I157" s="27">
        <f t="shared" ref="I157:I159" si="96">F157-C157</f>
        <v>291404</v>
      </c>
      <c r="J157" s="27">
        <f t="shared" ref="J157:J159" si="97">F157-D157</f>
        <v>0</v>
      </c>
    </row>
    <row r="158" spans="1:10" ht="33.75" x14ac:dyDescent="0.2">
      <c r="A158" s="29" t="s">
        <v>16</v>
      </c>
      <c r="B158" s="30" t="s">
        <v>234</v>
      </c>
      <c r="C158" s="31">
        <v>0</v>
      </c>
      <c r="D158" s="31">
        <v>11300</v>
      </c>
      <c r="E158" s="33">
        <v>0</v>
      </c>
      <c r="F158" s="28">
        <f t="shared" si="95"/>
        <v>11300</v>
      </c>
      <c r="G158" s="26" t="e">
        <f t="shared" si="89"/>
        <v>#DIV/0!</v>
      </c>
      <c r="H158" s="26">
        <f t="shared" si="88"/>
        <v>100</v>
      </c>
      <c r="I158" s="27">
        <f t="shared" si="96"/>
        <v>11300</v>
      </c>
      <c r="J158" s="27">
        <f t="shared" si="97"/>
        <v>0</v>
      </c>
    </row>
    <row r="159" spans="1:10" ht="33.75" x14ac:dyDescent="0.2">
      <c r="A159" s="29" t="s">
        <v>37</v>
      </c>
      <c r="B159" s="30" t="s">
        <v>183</v>
      </c>
      <c r="C159" s="31">
        <v>10266968.5</v>
      </c>
      <c r="D159" s="31">
        <v>9479764.5</v>
      </c>
      <c r="E159" s="33">
        <v>4999028.7300000004</v>
      </c>
      <c r="F159" s="28">
        <f t="shared" si="95"/>
        <v>9479764.5</v>
      </c>
      <c r="G159" s="26">
        <f t="shared" si="89"/>
        <v>92.332653986422571</v>
      </c>
      <c r="H159" s="26">
        <f t="shared" si="88"/>
        <v>100</v>
      </c>
      <c r="I159" s="27">
        <f t="shared" si="96"/>
        <v>-787204</v>
      </c>
      <c r="J159" s="27">
        <f t="shared" si="97"/>
        <v>0</v>
      </c>
    </row>
    <row r="160" spans="1:10" ht="22.5" x14ac:dyDescent="0.2">
      <c r="A160" s="29" t="s">
        <v>187</v>
      </c>
      <c r="B160" s="30" t="s">
        <v>184</v>
      </c>
      <c r="C160" s="31">
        <f t="shared" ref="C160:F161" si="98">C161</f>
        <v>3000000</v>
      </c>
      <c r="D160" s="31">
        <f t="shared" si="98"/>
        <v>2400000</v>
      </c>
      <c r="E160" s="31">
        <f t="shared" si="98"/>
        <v>71330.17</v>
      </c>
      <c r="F160" s="32">
        <f t="shared" si="98"/>
        <v>2400000</v>
      </c>
      <c r="G160" s="26">
        <f t="shared" si="89"/>
        <v>80</v>
      </c>
      <c r="H160" s="26">
        <f t="shared" si="88"/>
        <v>100</v>
      </c>
      <c r="I160" s="27">
        <f t="shared" ref="I160:I167" si="99">F160-C160</f>
        <v>-600000</v>
      </c>
      <c r="J160" s="27">
        <f t="shared" ref="J160:J167" si="100">F160-D160</f>
        <v>0</v>
      </c>
    </row>
    <row r="161" spans="1:10" ht="22.5" x14ac:dyDescent="0.2">
      <c r="A161" s="29" t="s">
        <v>185</v>
      </c>
      <c r="B161" s="30" t="s">
        <v>186</v>
      </c>
      <c r="C161" s="31">
        <f t="shared" si="98"/>
        <v>3000000</v>
      </c>
      <c r="D161" s="31">
        <f t="shared" si="98"/>
        <v>2400000</v>
      </c>
      <c r="E161" s="31">
        <f t="shared" si="98"/>
        <v>71330.17</v>
      </c>
      <c r="F161" s="32">
        <f t="shared" si="98"/>
        <v>2400000</v>
      </c>
      <c r="G161" s="26">
        <f t="shared" si="89"/>
        <v>80</v>
      </c>
      <c r="H161" s="26">
        <f t="shared" si="88"/>
        <v>100</v>
      </c>
      <c r="I161" s="27">
        <f t="shared" si="99"/>
        <v>-600000</v>
      </c>
      <c r="J161" s="27">
        <f t="shared" si="100"/>
        <v>0</v>
      </c>
    </row>
    <row r="162" spans="1:10" ht="22.5" x14ac:dyDescent="0.2">
      <c r="A162" s="29" t="s">
        <v>187</v>
      </c>
      <c r="B162" s="30" t="s">
        <v>188</v>
      </c>
      <c r="C162" s="31">
        <v>3000000</v>
      </c>
      <c r="D162" s="31">
        <v>2400000</v>
      </c>
      <c r="E162" s="33">
        <v>71330.17</v>
      </c>
      <c r="F162" s="28">
        <f>D162</f>
        <v>2400000</v>
      </c>
      <c r="G162" s="26">
        <f t="shared" si="89"/>
        <v>80</v>
      </c>
      <c r="H162" s="26">
        <f t="shared" si="88"/>
        <v>100</v>
      </c>
      <c r="I162" s="27">
        <f t="shared" si="99"/>
        <v>-600000</v>
      </c>
      <c r="J162" s="27">
        <f t="shared" si="100"/>
        <v>0</v>
      </c>
    </row>
    <row r="163" spans="1:10" ht="33.75" x14ac:dyDescent="0.2">
      <c r="A163" s="29" t="s">
        <v>220</v>
      </c>
      <c r="B163" s="30" t="s">
        <v>189</v>
      </c>
      <c r="C163" s="31">
        <f>C164+C166</f>
        <v>442365840</v>
      </c>
      <c r="D163" s="31">
        <f>D164+D166</f>
        <v>445608547.62</v>
      </c>
      <c r="E163" s="31">
        <f>E164+E166</f>
        <v>279612085.44999999</v>
      </c>
      <c r="F163" s="32">
        <f>F164+F166</f>
        <v>445608547.62</v>
      </c>
      <c r="G163" s="26">
        <f t="shared" si="89"/>
        <v>100.73303752839504</v>
      </c>
      <c r="H163" s="26">
        <f t="shared" si="88"/>
        <v>100</v>
      </c>
      <c r="I163" s="27">
        <f t="shared" si="99"/>
        <v>3242707.6200000048</v>
      </c>
      <c r="J163" s="27">
        <f t="shared" si="100"/>
        <v>0</v>
      </c>
    </row>
    <row r="164" spans="1:10" ht="45" x14ac:dyDescent="0.2">
      <c r="A164" s="29" t="s">
        <v>190</v>
      </c>
      <c r="B164" s="30" t="s">
        <v>191</v>
      </c>
      <c r="C164" s="31">
        <f>C165</f>
        <v>318151300</v>
      </c>
      <c r="D164" s="31">
        <f>D165</f>
        <v>318151300</v>
      </c>
      <c r="E164" s="31">
        <f>E165</f>
        <v>192813100</v>
      </c>
      <c r="F164" s="32">
        <f>F165</f>
        <v>318151300</v>
      </c>
      <c r="G164" s="26">
        <f t="shared" si="89"/>
        <v>100</v>
      </c>
      <c r="H164" s="26">
        <f t="shared" si="88"/>
        <v>100</v>
      </c>
      <c r="I164" s="27">
        <f t="shared" si="99"/>
        <v>0</v>
      </c>
      <c r="J164" s="27">
        <f t="shared" si="100"/>
        <v>0</v>
      </c>
    </row>
    <row r="165" spans="1:10" x14ac:dyDescent="0.2">
      <c r="A165" s="29" t="s">
        <v>45</v>
      </c>
      <c r="B165" s="30" t="s">
        <v>192</v>
      </c>
      <c r="C165" s="31">
        <v>318151300</v>
      </c>
      <c r="D165" s="31">
        <v>318151300</v>
      </c>
      <c r="E165" s="33">
        <v>192813100</v>
      </c>
      <c r="F165" s="28">
        <f>D165</f>
        <v>318151300</v>
      </c>
      <c r="G165" s="26">
        <f t="shared" si="89"/>
        <v>100</v>
      </c>
      <c r="H165" s="26">
        <f t="shared" si="88"/>
        <v>100</v>
      </c>
      <c r="I165" s="27">
        <f t="shared" si="99"/>
        <v>0</v>
      </c>
      <c r="J165" s="27">
        <f t="shared" si="100"/>
        <v>0</v>
      </c>
    </row>
    <row r="166" spans="1:10" ht="22.5" x14ac:dyDescent="0.2">
      <c r="A166" s="29" t="s">
        <v>193</v>
      </c>
      <c r="B166" s="30" t="s">
        <v>194</v>
      </c>
      <c r="C166" s="31">
        <f>C167</f>
        <v>124214540</v>
      </c>
      <c r="D166" s="31">
        <f>D167</f>
        <v>127457247.62</v>
      </c>
      <c r="E166" s="31">
        <f>E167</f>
        <v>86798985.450000003</v>
      </c>
      <c r="F166" s="32">
        <f>F167</f>
        <v>127457247.62</v>
      </c>
      <c r="G166" s="26">
        <f t="shared" si="89"/>
        <v>102.61057008301928</v>
      </c>
      <c r="H166" s="26">
        <f t="shared" si="88"/>
        <v>100</v>
      </c>
      <c r="I166" s="27">
        <f t="shared" si="99"/>
        <v>3242707.6200000048</v>
      </c>
      <c r="J166" s="27">
        <f t="shared" si="100"/>
        <v>0</v>
      </c>
    </row>
    <row r="167" spans="1:10" x14ac:dyDescent="0.2">
      <c r="A167" s="29" t="s">
        <v>45</v>
      </c>
      <c r="B167" s="30" t="s">
        <v>195</v>
      </c>
      <c r="C167" s="31">
        <v>124214540</v>
      </c>
      <c r="D167" s="31">
        <v>127457247.62</v>
      </c>
      <c r="E167" s="33">
        <v>86798985.450000003</v>
      </c>
      <c r="F167" s="28">
        <f>D167</f>
        <v>127457247.62</v>
      </c>
      <c r="G167" s="26">
        <f t="shared" si="89"/>
        <v>102.61057008301928</v>
      </c>
      <c r="H167" s="26">
        <f t="shared" si="88"/>
        <v>100</v>
      </c>
      <c r="I167" s="27">
        <f t="shared" si="99"/>
        <v>3242707.6200000048</v>
      </c>
      <c r="J167" s="27">
        <f t="shared" si="100"/>
        <v>0</v>
      </c>
    </row>
    <row r="168" spans="1:10" x14ac:dyDescent="0.2">
      <c r="A168" s="1"/>
      <c r="B168" s="1"/>
      <c r="C168" s="1"/>
      <c r="D168" s="1"/>
      <c r="E168" s="1"/>
    </row>
  </sheetData>
  <customSheetViews>
    <customSheetView guid="{149B6EF2-2B61-4B38-A5F5-3A7AEFF4AECA}">
      <selection activeCell="C164" sqref="C164"/>
      <pageMargins left="0.7" right="0.7" top="0.75" bottom="0.75" header="0.3" footer="0.3"/>
      <pageSetup paperSize="9" orientation="portrait" r:id="rId1"/>
    </customSheetView>
    <customSheetView guid="{C13122CD-9FB4-417F-B16A-F3E5BC7AC7A4}" scale="120" topLeftCell="A82">
      <selection activeCell="D98" sqref="D98"/>
      <pageMargins left="0.7" right="0.7" top="0.75" bottom="0.75" header="0.3" footer="0.3"/>
      <pageSetup paperSize="9" orientation="portrait" r:id="rId2"/>
    </customSheetView>
  </customSheetViews>
  <mergeCells count="7">
    <mergeCell ref="A3:E3"/>
    <mergeCell ref="C6:F6"/>
    <mergeCell ref="G6:H6"/>
    <mergeCell ref="I6:J6"/>
    <mergeCell ref="C5:J5"/>
    <mergeCell ref="A5:A7"/>
    <mergeCell ref="B5:B7"/>
  </mergeCell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Шикунова Лина Вадимовна</dc:creator>
  <cp:lastModifiedBy>Лукашева Лариса Александровна</cp:lastModifiedBy>
  <dcterms:created xsi:type="dcterms:W3CDTF">2022-09-27T10:08:14Z</dcterms:created>
  <dcterms:modified xsi:type="dcterms:W3CDTF">2023-10-16T09:14:07Z</dcterms:modified>
</cp:coreProperties>
</file>